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baykov_ab\Documents\Письма\Лехины программы\2019\"/>
    </mc:Choice>
  </mc:AlternateContent>
  <bookViews>
    <workbookView xWindow="0" yWindow="360" windowWidth="15480" windowHeight="7830" tabRatio="601"/>
  </bookViews>
  <sheets>
    <sheet name="Приложение 1" sheetId="1" r:id="rId1"/>
  </sheets>
  <definedNames>
    <definedName name="_xlnm._FilterDatabase" localSheetId="0" hidden="1">'Приложение 1'!$A$8:$AE$153</definedName>
    <definedName name="Excel_BuiltIn__FilterDatabase_1">'Приложение 1'!#REF!</definedName>
    <definedName name="_xlnm.Print_Titles" localSheetId="0">'Приложение 1'!$6:$8</definedName>
    <definedName name="_xlnm.Print_Area" localSheetId="0">'Приложение 1'!$A$1:$AE$152</definedName>
  </definedNames>
  <calcPr calcId="162913"/>
</workbook>
</file>

<file path=xl/calcChain.xml><?xml version="1.0" encoding="utf-8"?>
<calcChain xmlns="http://schemas.openxmlformats.org/spreadsheetml/2006/main">
  <c r="F146" i="1" l="1"/>
  <c r="F147" i="1"/>
  <c r="E146" i="1"/>
  <c r="C146" i="1" s="1"/>
  <c r="E147" i="1"/>
  <c r="D146" i="1"/>
  <c r="D147" i="1"/>
  <c r="C147" i="1" s="1"/>
  <c r="F150" i="1"/>
  <c r="F142" i="1" s="1"/>
  <c r="F151" i="1"/>
  <c r="E150" i="1"/>
  <c r="E151" i="1"/>
  <c r="D150" i="1"/>
  <c r="D151" i="1"/>
  <c r="E84" i="1" l="1"/>
  <c r="F84" i="1"/>
  <c r="D84" i="1"/>
  <c r="P153" i="1"/>
  <c r="G124" i="1"/>
  <c r="H124" i="1"/>
  <c r="I124" i="1"/>
  <c r="J124" i="1"/>
  <c r="K124" i="1"/>
  <c r="L124" i="1"/>
  <c r="M124" i="1"/>
  <c r="N124" i="1"/>
  <c r="O124" i="1"/>
  <c r="G125" i="1"/>
  <c r="H125" i="1"/>
  <c r="I125" i="1"/>
  <c r="J125" i="1"/>
  <c r="K125" i="1"/>
  <c r="L125" i="1"/>
  <c r="M125" i="1"/>
  <c r="N125" i="1"/>
  <c r="O125" i="1"/>
  <c r="C108" i="1"/>
  <c r="C109" i="1"/>
  <c r="D29" i="1"/>
  <c r="E29" i="1"/>
  <c r="F29" i="1"/>
  <c r="G29" i="1"/>
  <c r="H29" i="1"/>
  <c r="I29" i="1"/>
  <c r="J29" i="1"/>
  <c r="K29" i="1"/>
  <c r="L29" i="1"/>
  <c r="M29" i="1"/>
  <c r="N29" i="1"/>
  <c r="O29" i="1"/>
  <c r="E43" i="1"/>
  <c r="D43" i="1"/>
  <c r="F43" i="1"/>
  <c r="G43" i="1"/>
  <c r="H43" i="1"/>
  <c r="I43" i="1"/>
  <c r="J43" i="1"/>
  <c r="K43" i="1"/>
  <c r="L43" i="1"/>
  <c r="M43" i="1"/>
  <c r="N43" i="1"/>
  <c r="O43" i="1"/>
  <c r="C44" i="1"/>
  <c r="C45" i="1"/>
  <c r="C46" i="1"/>
  <c r="C47" i="1"/>
  <c r="C48" i="1"/>
  <c r="C49" i="1"/>
  <c r="C50" i="1"/>
  <c r="C51" i="1"/>
  <c r="C52" i="1"/>
  <c r="C53" i="1"/>
  <c r="C54" i="1"/>
  <c r="C56" i="1"/>
  <c r="C57" i="1"/>
  <c r="C28" i="1" l="1"/>
  <c r="C43" i="1"/>
  <c r="C29" i="1"/>
  <c r="C89" i="1"/>
  <c r="D98" i="1"/>
  <c r="D125" i="1" s="1"/>
  <c r="D99" i="1"/>
  <c r="D124" i="1" s="1"/>
  <c r="E98" i="1"/>
  <c r="E125" i="1" s="1"/>
  <c r="E99" i="1"/>
  <c r="E124" i="1" s="1"/>
  <c r="F98" i="1"/>
  <c r="F99" i="1"/>
  <c r="F124" i="1" s="1"/>
  <c r="D101" i="1"/>
  <c r="E101" i="1"/>
  <c r="F101" i="1"/>
  <c r="C98" i="1" l="1"/>
  <c r="C125" i="1" s="1"/>
  <c r="F125" i="1"/>
  <c r="F97" i="1"/>
  <c r="D97" i="1"/>
  <c r="C99" i="1"/>
  <c r="C124" i="1" s="1"/>
  <c r="E97" i="1"/>
  <c r="C101" i="1"/>
  <c r="F103" i="1"/>
  <c r="S98" i="1"/>
  <c r="T98" i="1"/>
  <c r="U98" i="1"/>
  <c r="AE99" i="1"/>
  <c r="F107" i="1"/>
  <c r="E107" i="1"/>
  <c r="D107" i="1"/>
  <c r="E111" i="1"/>
  <c r="F111" i="1"/>
  <c r="D115" i="1"/>
  <c r="C115" i="1" s="1"/>
  <c r="C116" i="1"/>
  <c r="AE119" i="1"/>
  <c r="C121" i="1"/>
  <c r="C122" i="1"/>
  <c r="D119" i="1"/>
  <c r="C118" i="1"/>
  <c r="C117" i="1"/>
  <c r="C114" i="1"/>
  <c r="C113" i="1"/>
  <c r="AE111" i="1"/>
  <c r="C110" i="1"/>
  <c r="C107" i="1" s="1"/>
  <c r="AE107" i="1"/>
  <c r="C111" i="1" l="1"/>
  <c r="C97" i="1"/>
  <c r="AE98" i="1"/>
  <c r="C119" i="1"/>
  <c r="AE103" i="1"/>
  <c r="S28" i="1"/>
  <c r="C104" i="1" l="1"/>
  <c r="C105" i="1"/>
  <c r="C106" i="1"/>
  <c r="E103" i="1"/>
  <c r="D103" i="1"/>
  <c r="C103" i="1" l="1"/>
  <c r="U28" i="1"/>
  <c r="T28" i="1"/>
  <c r="U25" i="1"/>
  <c r="T25" i="1"/>
  <c r="S25" i="1"/>
  <c r="AE25" i="1" l="1"/>
  <c r="AE28" i="1"/>
  <c r="D28" i="1"/>
  <c r="F28" i="1"/>
  <c r="E28" i="1"/>
  <c r="D55" i="1"/>
  <c r="C55" i="1" s="1"/>
  <c r="F25" i="1" l="1"/>
  <c r="F152" i="1" l="1"/>
  <c r="G152" i="1"/>
  <c r="H152" i="1"/>
  <c r="I152" i="1"/>
  <c r="J152" i="1"/>
  <c r="K152" i="1"/>
  <c r="L152" i="1"/>
  <c r="M152" i="1"/>
  <c r="N152" i="1"/>
  <c r="O152" i="1"/>
  <c r="D22" i="1" l="1"/>
  <c r="O148" i="1" l="1"/>
  <c r="N148" i="1"/>
  <c r="M148" i="1"/>
  <c r="L148" i="1"/>
  <c r="K148" i="1"/>
  <c r="J148" i="1"/>
  <c r="I148" i="1"/>
  <c r="H148" i="1"/>
  <c r="G148" i="1"/>
  <c r="S68" i="1"/>
  <c r="AE68" i="1" s="1"/>
  <c r="AE71" i="1"/>
  <c r="AE59" i="1"/>
  <c r="C20" i="1"/>
  <c r="C16" i="1"/>
  <c r="D140" i="1"/>
  <c r="F140" i="1"/>
  <c r="E140" i="1"/>
  <c r="F130" i="1"/>
  <c r="E130" i="1"/>
  <c r="C66" i="1"/>
  <c r="C18" i="1"/>
  <c r="AE22" i="1"/>
  <c r="C74" i="1"/>
  <c r="C75" i="1"/>
  <c r="C76" i="1"/>
  <c r="C77" i="1"/>
  <c r="E30" i="1"/>
  <c r="C30" i="1" s="1"/>
  <c r="C31" i="1"/>
  <c r="C32" i="1"/>
  <c r="C33" i="1"/>
  <c r="C34" i="1"/>
  <c r="C35" i="1"/>
  <c r="C36" i="1"/>
  <c r="C37" i="1"/>
  <c r="C38" i="1"/>
  <c r="C39" i="1"/>
  <c r="C40" i="1"/>
  <c r="C41" i="1"/>
  <c r="C42" i="1"/>
  <c r="AE13" i="1" l="1"/>
  <c r="D130" i="1" l="1"/>
  <c r="D14" i="1" l="1"/>
  <c r="D17" i="1"/>
  <c r="C17" i="1" s="1"/>
  <c r="C136" i="1"/>
  <c r="C135" i="1" s="1"/>
  <c r="D135" i="1"/>
  <c r="D137" i="1"/>
  <c r="O84" i="1" l="1"/>
  <c r="N84" i="1"/>
  <c r="M84" i="1"/>
  <c r="L84" i="1"/>
  <c r="K84" i="1"/>
  <c r="J84" i="1"/>
  <c r="I84" i="1"/>
  <c r="H84" i="1"/>
  <c r="G84" i="1"/>
  <c r="E22" i="1" l="1"/>
  <c r="E152" i="1" l="1"/>
  <c r="AE81" i="1"/>
  <c r="AE73" i="1"/>
  <c r="U69" i="1"/>
  <c r="T69" i="1"/>
  <c r="S69" i="1"/>
  <c r="E80" i="1"/>
  <c r="E70" i="1"/>
  <c r="D78" i="1"/>
  <c r="AE69" i="1" l="1"/>
  <c r="E78" i="1"/>
  <c r="F80" i="1"/>
  <c r="F131" i="1"/>
  <c r="F133" i="1"/>
  <c r="G147" i="1" l="1"/>
  <c r="H147" i="1"/>
  <c r="I147" i="1"/>
  <c r="J147" i="1"/>
  <c r="K147" i="1"/>
  <c r="L147" i="1"/>
  <c r="M147" i="1"/>
  <c r="N147" i="1"/>
  <c r="O147" i="1"/>
  <c r="C23" i="1"/>
  <c r="F129" i="1"/>
  <c r="E143" i="1"/>
  <c r="F143" i="1"/>
  <c r="G151" i="1"/>
  <c r="H151" i="1"/>
  <c r="I143" i="1"/>
  <c r="J143" i="1"/>
  <c r="K151" i="1"/>
  <c r="L151" i="1"/>
  <c r="M143" i="1"/>
  <c r="N143" i="1"/>
  <c r="O151" i="1"/>
  <c r="D27" i="1"/>
  <c r="E27" i="1"/>
  <c r="E25" i="1" s="1"/>
  <c r="C95" i="1"/>
  <c r="E69" i="1"/>
  <c r="F69" i="1"/>
  <c r="F126" i="1" s="1"/>
  <c r="F123" i="1" s="1"/>
  <c r="G69" i="1"/>
  <c r="G126" i="1" s="1"/>
  <c r="G123" i="1" s="1"/>
  <c r="H69" i="1"/>
  <c r="H126" i="1" s="1"/>
  <c r="H123" i="1" s="1"/>
  <c r="I69" i="1"/>
  <c r="I126" i="1" s="1"/>
  <c r="I123" i="1" s="1"/>
  <c r="J69" i="1"/>
  <c r="J126" i="1" s="1"/>
  <c r="J123" i="1" s="1"/>
  <c r="K69" i="1"/>
  <c r="K126" i="1" s="1"/>
  <c r="K123" i="1" s="1"/>
  <c r="L69" i="1"/>
  <c r="L126" i="1" s="1"/>
  <c r="L123" i="1" s="1"/>
  <c r="M69" i="1"/>
  <c r="M126" i="1" s="1"/>
  <c r="M123" i="1" s="1"/>
  <c r="N69" i="1"/>
  <c r="N126" i="1" s="1"/>
  <c r="N123" i="1" s="1"/>
  <c r="O69" i="1"/>
  <c r="O126" i="1" s="1"/>
  <c r="O123" i="1" s="1"/>
  <c r="D69" i="1"/>
  <c r="D68" i="1" s="1"/>
  <c r="E126" i="1" l="1"/>
  <c r="E123" i="1" s="1"/>
  <c r="K68" i="1"/>
  <c r="O68" i="1"/>
  <c r="J68" i="1"/>
  <c r="M68" i="1"/>
  <c r="I68" i="1"/>
  <c r="G68" i="1"/>
  <c r="N68" i="1"/>
  <c r="L68" i="1"/>
  <c r="H68" i="1"/>
  <c r="F68" i="1"/>
  <c r="F148" i="1"/>
  <c r="F145" i="1" s="1"/>
  <c r="E68" i="1"/>
  <c r="E148" i="1"/>
  <c r="E145" i="1" s="1"/>
  <c r="D129" i="1"/>
  <c r="D148" i="1"/>
  <c r="D145" i="1" s="1"/>
  <c r="O142" i="1"/>
  <c r="G142" i="1"/>
  <c r="N142" i="1"/>
  <c r="M150" i="1"/>
  <c r="I142" i="1"/>
  <c r="K142" i="1"/>
  <c r="J150" i="1"/>
  <c r="L142" i="1"/>
  <c r="H142" i="1"/>
  <c r="D142" i="1"/>
  <c r="D25" i="1"/>
  <c r="M145" i="1"/>
  <c r="I145" i="1"/>
  <c r="O145" i="1"/>
  <c r="K145" i="1"/>
  <c r="G145" i="1"/>
  <c r="N145" i="1"/>
  <c r="J145" i="1"/>
  <c r="L145" i="1"/>
  <c r="H145" i="1"/>
  <c r="K150" i="1"/>
  <c r="O150" i="1"/>
  <c r="G150" i="1"/>
  <c r="N150" i="1"/>
  <c r="N151" i="1"/>
  <c r="J151" i="1"/>
  <c r="C27" i="1"/>
  <c r="I150" i="1"/>
  <c r="M151" i="1"/>
  <c r="I151" i="1"/>
  <c r="L150" i="1"/>
  <c r="H150" i="1"/>
  <c r="E139" i="1"/>
  <c r="E129" i="1"/>
  <c r="J142" i="1"/>
  <c r="M142" i="1"/>
  <c r="E142" i="1"/>
  <c r="D143" i="1"/>
  <c r="L143" i="1"/>
  <c r="H143" i="1"/>
  <c r="K143" i="1"/>
  <c r="G143" i="1"/>
  <c r="O143" i="1"/>
  <c r="C150" i="1" l="1"/>
  <c r="C151" i="1"/>
  <c r="D139" i="1"/>
  <c r="F139" i="1"/>
  <c r="D15" i="1" l="1"/>
  <c r="C15" i="1" s="1"/>
  <c r="AE65" i="1" l="1"/>
  <c r="D60" i="1"/>
  <c r="D126" i="1" s="1"/>
  <c r="D123" i="1" s="1"/>
  <c r="D65" i="1"/>
  <c r="C65" i="1" s="1"/>
  <c r="AE57" i="1"/>
  <c r="AE56" i="1"/>
  <c r="D152" i="1" l="1"/>
  <c r="D13" i="1"/>
  <c r="D19" i="1"/>
  <c r="C19" i="1" s="1"/>
  <c r="D144" i="1" l="1"/>
  <c r="D141" i="1" s="1"/>
  <c r="D70" i="1" l="1"/>
  <c r="E131" i="1" l="1"/>
  <c r="C84" i="1"/>
  <c r="D59" i="1" l="1"/>
  <c r="D61" i="1"/>
  <c r="C61" i="1" s="1"/>
  <c r="C63" i="1" s="1"/>
  <c r="L144" i="1" l="1"/>
  <c r="L141" i="1" s="1"/>
  <c r="H144" i="1"/>
  <c r="H141" i="1" s="1"/>
  <c r="O144" i="1"/>
  <c r="O141" i="1" s="1"/>
  <c r="K144" i="1"/>
  <c r="K141" i="1" s="1"/>
  <c r="G144" i="1"/>
  <c r="G141" i="1" s="1"/>
  <c r="N144" i="1"/>
  <c r="N141" i="1" s="1"/>
  <c r="J144" i="1"/>
  <c r="J141" i="1" s="1"/>
  <c r="F144" i="1"/>
  <c r="F141" i="1" s="1"/>
  <c r="M144" i="1"/>
  <c r="M141" i="1" s="1"/>
  <c r="I144" i="1"/>
  <c r="I141" i="1" s="1"/>
  <c r="E144" i="1" l="1"/>
  <c r="E141" i="1" s="1"/>
  <c r="F149" i="1" l="1"/>
  <c r="G149" i="1"/>
  <c r="H149" i="1"/>
  <c r="I149" i="1"/>
  <c r="J149" i="1"/>
  <c r="K149" i="1"/>
  <c r="L149" i="1"/>
  <c r="M149" i="1"/>
  <c r="N149" i="1"/>
  <c r="C134" i="1"/>
  <c r="C138" i="1"/>
  <c r="C93" i="1"/>
  <c r="C71" i="1"/>
  <c r="C73" i="1"/>
  <c r="C79" i="1"/>
  <c r="C81" i="1"/>
  <c r="C69" i="1" l="1"/>
  <c r="C68" i="1" s="1"/>
  <c r="C25" i="1" l="1"/>
  <c r="D72" i="1" l="1"/>
  <c r="AE79" i="1"/>
  <c r="O149" i="1" l="1"/>
  <c r="C72" i="1"/>
  <c r="C80" i="1"/>
  <c r="C70" i="1"/>
  <c r="C78" i="1"/>
  <c r="D131" i="1" l="1"/>
  <c r="C131" i="1" s="1"/>
  <c r="C132" i="1" s="1"/>
  <c r="D133" i="1"/>
  <c r="D92" i="1"/>
  <c r="D153" i="1" s="1"/>
  <c r="D149" i="1"/>
  <c r="C140" i="1" l="1"/>
  <c r="C139" i="1" s="1"/>
  <c r="C130" i="1"/>
  <c r="C133" i="1"/>
  <c r="C148" i="1" l="1"/>
  <c r="C129" i="1"/>
  <c r="E149" i="1"/>
  <c r="C14" i="1"/>
  <c r="C137" i="1" l="1"/>
  <c r="C22" i="1" l="1"/>
  <c r="C142" i="1" l="1"/>
  <c r="C60" i="1" l="1"/>
  <c r="C126" i="1" s="1"/>
  <c r="C123" i="1" s="1"/>
  <c r="C59" i="1"/>
  <c r="C152" i="1" l="1"/>
  <c r="C144" i="1"/>
  <c r="C143" i="1"/>
  <c r="C141" i="1" l="1"/>
  <c r="O92" i="1"/>
  <c r="O153" i="1" s="1"/>
  <c r="N92" i="1"/>
  <c r="N153" i="1" s="1"/>
  <c r="M92" i="1"/>
  <c r="M153" i="1" s="1"/>
  <c r="L92" i="1"/>
  <c r="L153" i="1" s="1"/>
  <c r="K92" i="1"/>
  <c r="K153" i="1" s="1"/>
  <c r="J92" i="1"/>
  <c r="J153" i="1" s="1"/>
  <c r="I92" i="1"/>
  <c r="I153" i="1" s="1"/>
  <c r="H92" i="1"/>
  <c r="H153" i="1" s="1"/>
  <c r="G92" i="1"/>
  <c r="G153" i="1" s="1"/>
  <c r="F92" i="1"/>
  <c r="F153" i="1" s="1"/>
  <c r="E92" i="1"/>
  <c r="E153" i="1" s="1"/>
  <c r="C92" i="1" l="1"/>
  <c r="C153" i="1" s="1"/>
  <c r="C13" i="1" l="1"/>
  <c r="C145" i="1"/>
  <c r="C149" i="1" l="1"/>
</calcChain>
</file>

<file path=xl/sharedStrings.xml><?xml version="1.0" encoding="utf-8"?>
<sst xmlns="http://schemas.openxmlformats.org/spreadsheetml/2006/main" count="1150" uniqueCount="115">
  <si>
    <t>Итого по подпрограмме "Дорожное хозяйство"</t>
  </si>
  <si>
    <t>Объем ассигнований администратора – департамента городского хозяйства</t>
  </si>
  <si>
    <t>Объем ассигнований соадминистратора – департамента архитектуры и градостроительства</t>
  </si>
  <si>
    <t>Итого по подпрограмме "Автомобильный транспорт"</t>
  </si>
  <si>
    <t xml:space="preserve">Наименование </t>
  </si>
  <si>
    <t>Источники финансирования</t>
  </si>
  <si>
    <t>Объем финансирования (всего, руб.)</t>
  </si>
  <si>
    <t>2019 год</t>
  </si>
  <si>
    <t>2020 год</t>
  </si>
  <si>
    <t>ДАиГ</t>
  </si>
  <si>
    <t>ДГХ</t>
  </si>
  <si>
    <t>Подпрограмма "Дорожное хозяйство"</t>
  </si>
  <si>
    <t xml:space="preserve">Задача 1.
Выполнение проектно-изыскательских работ на объекты строительства: автомобильные дороги, улицы, транспортные сооружения, линии уличного освещения, внутриквартальные проезды
</t>
  </si>
  <si>
    <t>х</t>
  </si>
  <si>
    <t>Задача 3.
Строительство автомобильных дорог и улиц</t>
  </si>
  <si>
    <t>-</t>
  </si>
  <si>
    <t xml:space="preserve"> - </t>
  </si>
  <si>
    <t xml:space="preserve">Задача 5. 
Строительство внутриквартальных проездов         
  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</si>
  <si>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</si>
  <si>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</si>
  <si>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</si>
  <si>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</si>
  <si>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</si>
  <si>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</si>
  <si>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</si>
  <si>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</si>
  <si>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</si>
  <si>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</si>
  <si>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Итоговое значение показателя</t>
  </si>
  <si>
    <t>Наименование показателя, ед.изм.</t>
  </si>
  <si>
    <t>за счет межбюджетных трансфертов из федерального бюджета</t>
  </si>
  <si>
    <t>за счет средств местного бюджета</t>
  </si>
  <si>
    <t>за счет межбюджетных трансфертов из окружного бюджета</t>
  </si>
  <si>
    <t>всего, в том числе:</t>
  </si>
  <si>
    <t>протяженность введенных в эксплуатацию внутриквартальных проездов, м</t>
  </si>
  <si>
    <t>количество выполненных проектно-изыскательских работ, проект</t>
  </si>
  <si>
    <t>количество проведенных государственных экспертиз проектно-сметной документации, ед</t>
  </si>
  <si>
    <t>протяженность введенных в эксплуатацию автомобильных дорог и улиц, км</t>
  </si>
  <si>
    <t>количество проведенных работ по корректировке проектной документации, ед</t>
  </si>
  <si>
    <t>степень готовности объекта, %</t>
  </si>
  <si>
    <t>количество подключенных объектов к сетям электроснабжения, ед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</si>
  <si>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автомобильгных дорог общего пользования местного значения, %</t>
  </si>
  <si>
    <t>доля остановочных пунктов, оборудованных маршрутными указателями, от общего количества остановочных пунктов, %</t>
  </si>
  <si>
    <t>доля маршрутов регулярных пассажирских перевозок, обеспеченных свидетельствами об осуществлении перевозок по соответствующему маршруту и картами соответствующего маршрута, %</t>
  </si>
  <si>
    <t>Задача 2.
Выкуп и снос объектов недвижимости для строительства автомобильных дорог</t>
  </si>
  <si>
    <t>всего, в том числе</t>
  </si>
  <si>
    <t>Цель подпрограммы: развитие улично-дорожной сети в соответствии с генеральным планом развития города, отвечающей потребностям города в транспортном обслуживании для устойчивого социально-экономического развития города</t>
  </si>
  <si>
    <t>Цель подпрограммы: обеспечение соответствия технического состояния автомобильных дорог нормативным требованиям, создание условий безопасной эксплуатации автомобильных дорог общего пользования местного значения, обеспечение их надлежащего санитарного состояния</t>
  </si>
  <si>
    <t>Цель программы: развитие устойчиво функционирующей, привлекательной и доступной для всех слоев населения системы городского пассажирского транспорта</t>
  </si>
  <si>
    <t>Ответственный 
(администратор или соадминистратор)</t>
  </si>
  <si>
    <t>выкуп объектов недвижимости для муниципальных нужд (компенсация) для последующего сноса, объект</t>
  </si>
  <si>
    <t>площадь отремонтированных автомобильных дорог, тыс. кв. м</t>
  </si>
  <si>
    <t>процент готовности объекта, %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</si>
  <si>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t>
  </si>
  <si>
    <t>количество заключенных договоров на выполнение работ по проведению государственной экспертизы проектной документации, ед</t>
  </si>
  <si>
    <t>Общий объем ассигнований на реализацию программы – всего, в том числе</t>
  </si>
  <si>
    <t>Основное мероприятие 1.1. Выполнение проектно-изыскательских работ на объекты строительства: автомобильные дороги, улицы, транспортные сооружения, в том числе</t>
  </si>
  <si>
    <t>Основное мероприятие 2.1.                                                                                                             Выкуп объектов недвижимости для муниципальных нужд (компенсация) для последующего сноса</t>
  </si>
  <si>
    <t>Основное мероприятие 3.1.
Строительство автомобильных дорог общего пользования местного значения, в том числе</t>
  </si>
  <si>
    <t>Мероприятие 3.1.1.   
Объездная автомобильная дорога к дачным кооперативам "Черемушки", "Север-1", "Север-2"       в обход гидротехнических сооружений ГРЭС-1 и ГРЭС-2 (1 этап. Автодорога от Восточной объездной дороги до СНТ № 49 "Черемушки". ПК 0+00-ПК54+08,16)</t>
  </si>
  <si>
    <t>Мероприятие 3.1.2.   
Объездная автомобильная дорога к дачным кооперативам "Черемушки", "Север-1", "Север-2"       в обход гидротехнических сооружений ГРЭС-1 и ГРЭС-2 (2 этап. Автодорога от Восточной объездной дороги до СНТ № 49 "Черемушки". ПК 54+08,16-ПК70+66,38 (конец трассы))</t>
  </si>
  <si>
    <t>Мероприятие 3.1.3.   
Объездная автомобильная дорога к дачным кооперативам "Черемушки", "Север-1", "Север-2"       в обход гидротехнических сооружений ГРЭС-1 и ГРЭС-2 (3 этап. Автодорога к СТ "Старожил-1" и ПСОК "Многодетная семья")</t>
  </si>
  <si>
    <t>Мероприятие 3.1.4.   
Объездная автомобильная дорога к дачным кооперативам "Черемушки", "Север-1", "Север-2" в обход гидротехнических сооружений ГРЭС-1 и ГРЭС-2 (4 этап. Автодорога к СОТ "Север-1" и СОТ "Север-2")</t>
  </si>
  <si>
    <t>Основное мероприятие 5.1.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по строительству внутриквартальных проездов, в том числе</t>
  </si>
  <si>
    <t>Задача 9. 
Капитальный ремонт и ремонт автомобильных дорог</t>
  </si>
  <si>
    <t xml:space="preserve">Основное мероприятие 9.1. Капитальный ремонт и ремонт автомобильных дорог, из них
</t>
  </si>
  <si>
    <t>Мероприятие 9.3. Уменьшение протяженности автомобильных дорог общего пользования местного значения, не отвечающих нормативным требованиям, в общей протяженности автомобильгных дорог общего пользования местного значения</t>
  </si>
  <si>
    <t>Задача 11. 
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</si>
  <si>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Основное мероприятие 11.1. 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</si>
  <si>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Основное мероприятие 12.1. Организация обеспечения населения услугами по перевозке пассажиров транспортом общего пользования</t>
  </si>
  <si>
    <t xml:space="preserve">Мероприятие 12.1.1. Осуществление городских пассажирских  регулярных перевозок </t>
  </si>
  <si>
    <t>Мероприятие 12.1.3. Изготовление и размещение маршрутных указателей на остановочных пунктах общественного транспорта</t>
  </si>
  <si>
    <t xml:space="preserve">Задача 8. 
Строительство тротуаров         
  </t>
  </si>
  <si>
    <t xml:space="preserve">Мероприятие 8.1.1.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Рыбников на участке от ул. Югорской до ул. Щепеткина            </t>
  </si>
  <si>
    <t xml:space="preserve">Мероприятие 8.1.2.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Саянская         </t>
  </si>
  <si>
    <t xml:space="preserve">Мероприятие 8.1.3.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Индустриальная        </t>
  </si>
  <si>
    <t xml:space="preserve">Мероприятие 8.1.4.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Производственная   </t>
  </si>
  <si>
    <t>площадь введенных в эксплуатацию тротуаров, тыс.кв.м.</t>
  </si>
  <si>
    <t>выполнение перевозчиками производственной программы, %</t>
  </si>
  <si>
    <t>Задача 12. 
Улучшение обслуживания населения городским пассажирским транспортом</t>
  </si>
  <si>
    <t>прирост протяженности сети автомобильных дорог и улиц в результате ввода в эксплуатацию автомобильных дорог и улиц, км</t>
  </si>
  <si>
    <t>протяженность сети автомобильных дорог общего пользования местного значения, км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</si>
  <si>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</t>
  </si>
  <si>
    <t>общая протяженность автомобильных дорог общего пользования местного значения, не соответствующих нормативным требованиям к транспортно-эксплуатационным показателям на 31 декабря отчетного года, км</t>
  </si>
  <si>
    <t>доля автомобильных дорог общего пользования местного значения, соответствующих нормативным требованиям к транспортно-эксплуатационным показателям, в общей протяженности автомобильных дорог общего пользования местного значения, %</t>
  </si>
  <si>
    <t>Основное мероприятие 8.1.                                                                                                                                                                                                                                                                                            Строительство тротуаров, в том числе:</t>
  </si>
  <si>
    <t>количество выполненных проектн-изыскательских работ, проект</t>
  </si>
  <si>
    <t>Номер показателя</t>
  </si>
  <si>
    <t>Комплексная цель программы: Развитие транспортной системы города</t>
  </si>
  <si>
    <t>снижение количества мест концентрации дорожно-транспортных происшествий (аварийно-опасных участков) на дорожной сети городской агломерации муниципального образования города Сургута, %</t>
  </si>
  <si>
    <t>Мероприятие 12.1.5. Изготовление бланков свидетельства об осуществлении перевозок по маршруту регулярных перевозок и бланков карты маршрута регулярных перевозок</t>
  </si>
  <si>
    <t>Мероприятие 12.1.5. Обеспечение санитарно-эпидемиологических условий при оказании пассажирских перевозок</t>
  </si>
  <si>
    <t>Уровень обеспечения санитарно-эпидемиологических условий при оказании пассажирских перевозок</t>
  </si>
  <si>
    <t>Доля контрактов на осуществление дорожной деятельности в рамках реализации регионального проекта, предусматривающих использование новых технологий и материалов, включенных в Реестр новых и наилучших технологий, материалов и технологических решений повторного применения</t>
  </si>
  <si>
    <t>Доля контрактов на осуществление дорожной деятельности в рамках реализации ПДД, предусматривающих выполнение работ на принципах контракта жизненного цикла , предусматривающего объединение в один контракт различных видов дорожных работ</t>
  </si>
  <si>
    <t xml:space="preserve">Мероприятие 8.1.3.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ул. Рационализаторов   </t>
  </si>
  <si>
    <t xml:space="preserve">Мероприятие 8.1.4.                                                                                                                                                                                                                                                                                            Тротуар по Нефтеюганскому шоссе   </t>
  </si>
  <si>
    <t>Мероприятие 1.1.1.                                                                                  Транспортная развязка на пересечении ул. Островского и Нефтеюганского шоссе</t>
  </si>
  <si>
    <t>Мероприятие 1.1.2.                                                                                  Транспортная развязка на пересечении ул. Маяковского и Нефтеюганского шоссе</t>
  </si>
  <si>
    <t>Мероприятие 1.1.3.                                                                                  Магистральная улица № 1В на участке от ул. 30 лет Победы до ул. Геологическая (вторая очередь)</t>
  </si>
  <si>
    <t xml:space="preserve">Мероприятие 5.1.1.                                                                                                                                                                                                                                                                                            Подъезд к школе в мкр. ПИКС                 </t>
  </si>
  <si>
    <t xml:space="preserve">Мероприятие 5.1.2.                                                                                                                                                                                                                                                                                            Проезд с ул. Киртбая до поликлиники "Нефтяник" на 700 посещений в смену в мкр. 37 г. Сургута               </t>
  </si>
  <si>
    <t>Мероприятие 3.1.1.   
Объездная автомобильная дорога г. Сургута (Объездная автомобильная дорога 1 "З", VII пусковой комплекс, съезд на улицу Геологическую)</t>
  </si>
  <si>
    <t>Мероприятие 3.1.2.   
Улица 5 "З" от Нефтеюганского шоссе до ул. 39 "З"</t>
  </si>
  <si>
    <t>Мероприятие 3.1.3.   
Улица Маяковского на участке от ул. 30 лет Победы до ул. Университетской в г. Сургуте</t>
  </si>
  <si>
    <t>Мероприятие 3.1.4.   
Улица Киртбая от ул. 1 "З" до ул. 3 "З"</t>
  </si>
  <si>
    <t>Национальный проект "Безопасные и качественные автомобильные дороги"</t>
  </si>
  <si>
    <t>Мероприятие "Капитальный ремонт и ремонт автомобильных дорог" (расходы в рамках государственной программы Ханты-Мансийского автономного округа - Югры "Современная транспортная система")</t>
  </si>
  <si>
    <t>протяженность сети автомобильных дорог общего пользования местного значения, км (в рамках утвержденного проекта БКАД)</t>
  </si>
  <si>
    <t>Мероприятие 
Объездная автомобильная дорога г. Сургута (Объездная автомобильная дорога 1 "З", VII пусковой комплекс, съезд на улицу Геологическую)</t>
  </si>
  <si>
    <t>Мероприятие 
Улица 5 "З" от Нефтеюганского шоссе до ул. 39 "З"</t>
  </si>
  <si>
    <t>Мероприятие 
Улица Маяковского на участке от ул. 30 лет Победы до ул. Университетской в г. Сургуте</t>
  </si>
  <si>
    <t>Мероприятие 
Улица Киртбая от ул. 1 "З" до ул. 3 "З"</t>
  </si>
  <si>
    <t>Основное мероприятие "Федеральный  проект  "Дорожная сеть"</t>
  </si>
  <si>
    <t>Таблица 1. Информация о программных мероприятиях, объеме финансирования программы и показателях результатов реализации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</si>
</sst>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#,##0.0"/>
    <numFmt numFmtId="167" formatCode="#,##0.000"/>
  </numFmts>
  <fonts count="25" x14ac:knownFonts="1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24"/>
      <name val="Times New Roman"/>
      <family val="1"/>
      <charset val="204"/>
    </font>
    <font>
      <sz val="24"/>
      <name val="Arial Cyr"/>
      <family val="2"/>
      <charset val="204"/>
    </font>
    <font>
      <sz val="12"/>
      <name val="Arial Cyr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14" borderId="8" applyNumberFormat="0" applyAlignment="0" applyProtection="0"/>
    <xf numFmtId="0" fontId="14" fillId="0" borderId="9" applyNumberFormat="0" applyFill="0" applyAlignment="0" applyProtection="0"/>
    <xf numFmtId="4" fontId="15" fillId="15" borderId="10" applyProtection="0">
      <alignment horizontal="center" vertical="center"/>
    </xf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119">
    <xf numFmtId="0" fontId="0" fillId="0" borderId="0" xfId="0"/>
    <xf numFmtId="3" fontId="19" fillId="0" borderId="11" xfId="0" applyNumberFormat="1" applyFont="1" applyFill="1" applyBorder="1" applyAlignment="1">
      <alignment horizontal="center" vertical="top"/>
    </xf>
    <xf numFmtId="3" fontId="19" fillId="0" borderId="11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/>
    <xf numFmtId="49" fontId="19" fillId="0" borderId="11" xfId="0" applyNumberFormat="1" applyFont="1" applyFill="1" applyBorder="1" applyAlignment="1">
      <alignment horizontal="center" vertical="top" wrapText="1"/>
    </xf>
    <xf numFmtId="0" fontId="15" fillId="0" borderId="0" xfId="0" applyFont="1" applyFill="1"/>
    <xf numFmtId="0" fontId="15" fillId="0" borderId="0" xfId="0" applyFont="1" applyFill="1" applyAlignment="1">
      <alignment horizontal="left" vertical="center" wrapText="1"/>
    </xf>
    <xf numFmtId="0" fontId="19" fillId="0" borderId="0" xfId="0" applyFont="1" applyFill="1"/>
    <xf numFmtId="0" fontId="19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2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Alignment="1">
      <alignment wrapText="1"/>
    </xf>
    <xf numFmtId="0" fontId="0" fillId="0" borderId="11" xfId="0" applyFont="1" applyFill="1" applyBorder="1"/>
    <xf numFmtId="4" fontId="19" fillId="0" borderId="11" xfId="0" applyNumberFormat="1" applyFont="1" applyFill="1" applyBorder="1" applyAlignment="1">
      <alignment horizontal="center" vertical="top" wrapText="1"/>
    </xf>
    <xf numFmtId="4" fontId="19" fillId="0" borderId="11" xfId="0" applyNumberFormat="1" applyFont="1" applyFill="1" applyBorder="1" applyAlignment="1">
      <alignment vertical="top" wrapText="1"/>
    </xf>
    <xf numFmtId="0" fontId="19" fillId="0" borderId="14" xfId="0" applyNumberFormat="1" applyFont="1" applyFill="1" applyBorder="1" applyAlignment="1">
      <alignment vertical="top" wrapText="1"/>
    </xf>
    <xf numFmtId="0" fontId="19" fillId="0" borderId="11" xfId="0" applyFont="1" applyFill="1" applyBorder="1" applyAlignment="1">
      <alignment horizontal="justify" vertical="top" wrapText="1"/>
    </xf>
    <xf numFmtId="164" fontId="19" fillId="0" borderId="11" xfId="0" applyNumberFormat="1" applyFont="1" applyFill="1" applyBorder="1" applyAlignment="1">
      <alignment horizontal="center" vertical="top"/>
    </xf>
    <xf numFmtId="3" fontId="19" fillId="0" borderId="11" xfId="0" applyNumberFormat="1" applyFont="1" applyFill="1" applyBorder="1" applyAlignment="1">
      <alignment horizontal="left" vertical="top" wrapText="1"/>
    </xf>
    <xf numFmtId="4" fontId="19" fillId="0" borderId="11" xfId="0" applyNumberFormat="1" applyFont="1" applyFill="1" applyBorder="1" applyAlignment="1">
      <alignment horizontal="center" vertical="center"/>
    </xf>
    <xf numFmtId="4" fontId="19" fillId="0" borderId="11" xfId="0" applyNumberFormat="1" applyFont="1" applyFill="1" applyBorder="1" applyAlignment="1">
      <alignment horizontal="center" vertical="top"/>
    </xf>
    <xf numFmtId="0" fontId="0" fillId="0" borderId="11" xfId="0" applyFont="1" applyFill="1" applyBorder="1" applyAlignment="1">
      <alignment horizontal="center" vertical="center"/>
    </xf>
    <xf numFmtId="3" fontId="19" fillId="0" borderId="11" xfId="0" applyNumberFormat="1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left" vertical="top" wrapText="1"/>
    </xf>
    <xf numFmtId="0" fontId="19" fillId="0" borderId="11" xfId="0" applyNumberFormat="1" applyFont="1" applyFill="1" applyBorder="1" applyAlignment="1">
      <alignment horizontal="center" vertical="top" wrapText="1"/>
    </xf>
    <xf numFmtId="2" fontId="19" fillId="0" borderId="11" xfId="0" applyNumberFormat="1" applyFont="1" applyFill="1" applyBorder="1" applyAlignment="1">
      <alignment horizontal="center" vertical="top" wrapText="1"/>
    </xf>
    <xf numFmtId="165" fontId="19" fillId="0" borderId="11" xfId="0" applyNumberFormat="1" applyFont="1" applyFill="1" applyBorder="1" applyAlignment="1">
      <alignment horizontal="center" vertical="top" wrapText="1"/>
    </xf>
    <xf numFmtId="49" fontId="19" fillId="0" borderId="11" xfId="0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center" wrapText="1"/>
    </xf>
    <xf numFmtId="3" fontId="19" fillId="0" borderId="11" xfId="0" applyNumberFormat="1" applyFont="1" applyFill="1" applyBorder="1" applyAlignment="1">
      <alignment horizontal="center" vertical="top" wrapText="1"/>
    </xf>
    <xf numFmtId="4" fontId="19" fillId="0" borderId="11" xfId="0" applyNumberFormat="1" applyFont="1" applyFill="1" applyBorder="1" applyAlignment="1">
      <alignment horizontal="left" vertical="top" wrapText="1"/>
    </xf>
    <xf numFmtId="4" fontId="19" fillId="0" borderId="11" xfId="0" applyNumberFormat="1" applyFont="1" applyFill="1" applyBorder="1" applyAlignment="1">
      <alignment horizontal="left" vertical="center" wrapText="1"/>
    </xf>
    <xf numFmtId="166" fontId="19" fillId="0" borderId="11" xfId="0" applyNumberFormat="1" applyFont="1" applyFill="1" applyBorder="1" applyAlignment="1">
      <alignment horizontal="center" vertical="top" wrapText="1"/>
    </xf>
    <xf numFmtId="167" fontId="19" fillId="0" borderId="11" xfId="0" applyNumberFormat="1" applyFont="1" applyFill="1" applyBorder="1" applyAlignment="1">
      <alignment horizontal="center" vertical="top" wrapText="1"/>
    </xf>
    <xf numFmtId="4" fontId="0" fillId="0" borderId="0" xfId="0" applyNumberFormat="1" applyFont="1" applyFill="1" applyBorder="1"/>
    <xf numFmtId="0" fontId="19" fillId="0" borderId="11" xfId="0" applyFont="1" applyFill="1" applyBorder="1" applyAlignment="1">
      <alignment horizontal="center" vertical="top" wrapText="1"/>
    </xf>
    <xf numFmtId="0" fontId="19" fillId="0" borderId="11" xfId="0" applyNumberFormat="1" applyFont="1" applyFill="1" applyBorder="1" applyAlignment="1">
      <alignment horizontal="center" vertical="top" wrapText="1"/>
    </xf>
    <xf numFmtId="49" fontId="19" fillId="0" borderId="11" xfId="0" applyNumberFormat="1" applyFont="1" applyFill="1" applyBorder="1" applyAlignment="1">
      <alignment horizontal="left" vertical="top" wrapText="1"/>
    </xf>
    <xf numFmtId="3" fontId="19" fillId="0" borderId="11" xfId="0" applyNumberFormat="1" applyFont="1" applyFill="1" applyBorder="1" applyAlignment="1">
      <alignment horizontal="center" vertical="top" wrapText="1"/>
    </xf>
    <xf numFmtId="3" fontId="19" fillId="0" borderId="12" xfId="0" applyNumberFormat="1" applyFont="1" applyFill="1" applyBorder="1" applyAlignment="1">
      <alignment horizontal="center" vertical="top" wrapText="1"/>
    </xf>
    <xf numFmtId="3" fontId="19" fillId="0" borderId="13" xfId="0" applyNumberFormat="1" applyFont="1" applyFill="1" applyBorder="1" applyAlignment="1">
      <alignment horizontal="center" vertical="top" wrapText="1"/>
    </xf>
    <xf numFmtId="3" fontId="19" fillId="0" borderId="14" xfId="0" applyNumberFormat="1" applyFont="1" applyFill="1" applyBorder="1" applyAlignment="1">
      <alignment horizontal="center" vertical="top" wrapText="1"/>
    </xf>
    <xf numFmtId="0" fontId="19" fillId="0" borderId="12" xfId="0" applyFont="1" applyFill="1" applyBorder="1" applyAlignment="1">
      <alignment horizontal="left" vertical="top" wrapText="1"/>
    </xf>
    <xf numFmtId="0" fontId="19" fillId="0" borderId="13" xfId="0" applyFont="1" applyFill="1" applyBorder="1" applyAlignment="1">
      <alignment horizontal="left" vertical="top" wrapText="1"/>
    </xf>
    <xf numFmtId="0" fontId="19" fillId="0" borderId="14" xfId="0" applyFont="1" applyFill="1" applyBorder="1" applyAlignment="1">
      <alignment horizontal="left" vertical="top" wrapText="1"/>
    </xf>
    <xf numFmtId="164" fontId="19" fillId="0" borderId="12" xfId="0" applyNumberFormat="1" applyFont="1" applyFill="1" applyBorder="1" applyAlignment="1">
      <alignment horizontal="center" vertical="top" wrapText="1"/>
    </xf>
    <xf numFmtId="164" fontId="19" fillId="0" borderId="13" xfId="0" applyNumberFormat="1" applyFont="1" applyFill="1" applyBorder="1" applyAlignment="1">
      <alignment horizontal="center" vertical="top" wrapText="1"/>
    </xf>
    <xf numFmtId="164" fontId="19" fillId="0" borderId="14" xfId="0" applyNumberFormat="1" applyFont="1" applyFill="1" applyBorder="1" applyAlignment="1">
      <alignment horizontal="center" vertical="top" wrapText="1"/>
    </xf>
    <xf numFmtId="167" fontId="19" fillId="0" borderId="12" xfId="0" applyNumberFormat="1" applyFont="1" applyFill="1" applyBorder="1" applyAlignment="1">
      <alignment horizontal="center" vertical="top" wrapText="1"/>
    </xf>
    <xf numFmtId="167" fontId="19" fillId="0" borderId="13" xfId="0" applyNumberFormat="1" applyFont="1" applyFill="1" applyBorder="1" applyAlignment="1">
      <alignment horizontal="center" vertical="top" wrapText="1"/>
    </xf>
    <xf numFmtId="167" fontId="19" fillId="0" borderId="14" xfId="0" applyNumberFormat="1" applyFont="1" applyFill="1" applyBorder="1" applyAlignment="1">
      <alignment horizontal="center" vertical="top" wrapText="1"/>
    </xf>
    <xf numFmtId="4" fontId="19" fillId="0" borderId="12" xfId="0" applyNumberFormat="1" applyFont="1" applyFill="1" applyBorder="1" applyAlignment="1">
      <alignment horizontal="left" vertical="top" wrapText="1"/>
    </xf>
    <xf numFmtId="4" fontId="19" fillId="0" borderId="13" xfId="0" applyNumberFormat="1" applyFont="1" applyFill="1" applyBorder="1" applyAlignment="1">
      <alignment horizontal="left" vertical="top" wrapText="1"/>
    </xf>
    <xf numFmtId="4" fontId="19" fillId="0" borderId="14" xfId="0" applyNumberFormat="1" applyFont="1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13" xfId="0" applyFont="1" applyFill="1" applyBorder="1" applyAlignment="1">
      <alignment horizontal="center" vertical="top" wrapText="1"/>
    </xf>
    <xf numFmtId="0" fontId="19" fillId="0" borderId="14" xfId="0" applyFont="1" applyFill="1" applyBorder="1" applyAlignment="1">
      <alignment horizontal="center" vertical="top" wrapText="1"/>
    </xf>
    <xf numFmtId="4" fontId="19" fillId="0" borderId="12" xfId="0" applyNumberFormat="1" applyFont="1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left" vertical="top" wrapText="1"/>
    </xf>
    <xf numFmtId="1" fontId="19" fillId="0" borderId="11" xfId="0" applyNumberFormat="1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top" wrapText="1"/>
    </xf>
    <xf numFmtId="0" fontId="0" fillId="0" borderId="14" xfId="0" applyFont="1" applyFill="1" applyBorder="1" applyAlignment="1">
      <alignment horizontal="center" vertical="top" wrapText="1"/>
    </xf>
    <xf numFmtId="3" fontId="19" fillId="0" borderId="12" xfId="0" applyNumberFormat="1" applyFont="1" applyFill="1" applyBorder="1" applyAlignment="1">
      <alignment horizontal="left" vertical="top" wrapText="1"/>
    </xf>
    <xf numFmtId="3" fontId="19" fillId="0" borderId="14" xfId="0" applyNumberFormat="1" applyFont="1" applyFill="1" applyBorder="1" applyAlignment="1">
      <alignment horizontal="left" vertical="top" wrapText="1"/>
    </xf>
    <xf numFmtId="1" fontId="19" fillId="0" borderId="11" xfId="0" applyNumberFormat="1" applyFont="1" applyFill="1" applyBorder="1" applyAlignment="1">
      <alignment horizontal="center" vertical="top"/>
    </xf>
    <xf numFmtId="0" fontId="0" fillId="0" borderId="11" xfId="0" applyFont="1" applyFill="1" applyBorder="1" applyAlignment="1">
      <alignment horizontal="left" vertical="top"/>
    </xf>
    <xf numFmtId="49" fontId="19" fillId="0" borderId="11" xfId="0" applyNumberFormat="1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top" wrapText="1"/>
    </xf>
    <xf numFmtId="3" fontId="19" fillId="0" borderId="11" xfId="0" applyNumberFormat="1" applyFont="1" applyFill="1" applyBorder="1" applyAlignment="1">
      <alignment horizontal="center" vertical="top" wrapText="1"/>
    </xf>
    <xf numFmtId="164" fontId="19" fillId="0" borderId="12" xfId="0" applyNumberFormat="1" applyFont="1" applyFill="1" applyBorder="1" applyAlignment="1">
      <alignment horizontal="center" vertical="top"/>
    </xf>
    <xf numFmtId="164" fontId="19" fillId="0" borderId="14" xfId="0" applyNumberFormat="1" applyFont="1" applyFill="1" applyBorder="1" applyAlignment="1">
      <alignment horizontal="center" vertical="top"/>
    </xf>
    <xf numFmtId="49" fontId="19" fillId="0" borderId="12" xfId="0" applyNumberFormat="1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left" vertical="top" wrapText="1"/>
    </xf>
    <xf numFmtId="4" fontId="19" fillId="0" borderId="14" xfId="0" applyNumberFormat="1" applyFont="1" applyFill="1" applyBorder="1" applyAlignment="1">
      <alignment horizontal="center" vertical="top" wrapText="1"/>
    </xf>
    <xf numFmtId="4" fontId="19" fillId="0" borderId="12" xfId="0" applyNumberFormat="1" applyFont="1" applyFill="1" applyBorder="1" applyAlignment="1">
      <alignment horizontal="center" vertical="top"/>
    </xf>
    <xf numFmtId="0" fontId="0" fillId="0" borderId="14" xfId="0" applyFont="1" applyFill="1" applyBorder="1" applyAlignment="1">
      <alignment horizontal="center" vertical="top"/>
    </xf>
    <xf numFmtId="49" fontId="19" fillId="0" borderId="14" xfId="0" applyNumberFormat="1" applyFont="1" applyFill="1" applyBorder="1" applyAlignment="1">
      <alignment horizontal="left" vertical="top" wrapText="1"/>
    </xf>
    <xf numFmtId="4" fontId="19" fillId="0" borderId="14" xfId="0" applyNumberFormat="1" applyFont="1" applyFill="1" applyBorder="1" applyAlignment="1">
      <alignment horizontal="center" vertical="top"/>
    </xf>
    <xf numFmtId="4" fontId="19" fillId="0" borderId="11" xfId="0" applyNumberFormat="1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top" wrapText="1"/>
    </xf>
    <xf numFmtId="165" fontId="19" fillId="0" borderId="11" xfId="0" applyNumberFormat="1" applyFont="1" applyFill="1" applyBorder="1" applyAlignment="1">
      <alignment horizontal="center" vertical="top"/>
    </xf>
    <xf numFmtId="0" fontId="0" fillId="0" borderId="13" xfId="0" applyFill="1" applyBorder="1" applyAlignment="1">
      <alignment horizontal="center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2" xfId="0" applyFont="1" applyFill="1" applyBorder="1" applyAlignment="1">
      <alignment horizontal="left" vertical="top"/>
    </xf>
    <xf numFmtId="0" fontId="0" fillId="0" borderId="13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19" fillId="0" borderId="11" xfId="0" applyNumberFormat="1" applyFont="1" applyFill="1" applyBorder="1" applyAlignment="1">
      <alignment horizontal="center" vertical="top" wrapText="1"/>
    </xf>
    <xf numFmtId="0" fontId="0" fillId="0" borderId="11" xfId="0" applyNumberFormat="1" applyFont="1" applyFill="1" applyBorder="1" applyAlignment="1">
      <alignment horizontal="center" vertical="top" wrapText="1"/>
    </xf>
    <xf numFmtId="165" fontId="19" fillId="0" borderId="11" xfId="0" applyNumberFormat="1" applyFont="1" applyFill="1" applyBorder="1" applyAlignment="1">
      <alignment horizontal="center" vertical="top" wrapText="1"/>
    </xf>
    <xf numFmtId="0" fontId="19" fillId="0" borderId="12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/>
    </xf>
    <xf numFmtId="1" fontId="19" fillId="0" borderId="12" xfId="0" applyNumberFormat="1" applyFont="1" applyFill="1" applyBorder="1" applyAlignment="1">
      <alignment horizontal="center" vertical="top" wrapText="1"/>
    </xf>
    <xf numFmtId="1" fontId="19" fillId="0" borderId="14" xfId="0" applyNumberFormat="1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wrapText="1"/>
    </xf>
    <xf numFmtId="165" fontId="19" fillId="0" borderId="12" xfId="0" applyNumberFormat="1" applyFont="1" applyFill="1" applyBorder="1" applyAlignment="1">
      <alignment horizontal="left" vertical="top" wrapText="1"/>
    </xf>
    <xf numFmtId="165" fontId="19" fillId="0" borderId="14" xfId="0" applyNumberFormat="1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center" vertical="center" wrapText="1"/>
    </xf>
    <xf numFmtId="49" fontId="19" fillId="0" borderId="15" xfId="0" applyNumberFormat="1" applyFont="1" applyFill="1" applyBorder="1" applyAlignment="1">
      <alignment horizontal="left" vertical="top" wrapText="1"/>
    </xf>
    <xf numFmtId="0" fontId="24" fillId="0" borderId="16" xfId="0" applyFont="1" applyFill="1" applyBorder="1" applyAlignment="1">
      <alignment vertical="top" wrapText="1"/>
    </xf>
    <xf numFmtId="0" fontId="24" fillId="0" borderId="17" xfId="0" applyFont="1" applyFill="1" applyBorder="1" applyAlignment="1">
      <alignment vertical="top" wrapText="1"/>
    </xf>
    <xf numFmtId="166" fontId="19" fillId="0" borderId="12" xfId="0" applyNumberFormat="1" applyFont="1" applyFill="1" applyBorder="1" applyAlignment="1">
      <alignment horizontal="center" vertical="top" wrapText="1"/>
    </xf>
    <xf numFmtId="2" fontId="19" fillId="0" borderId="12" xfId="0" applyNumberFormat="1" applyFont="1" applyFill="1" applyBorder="1" applyAlignment="1">
      <alignment horizontal="center" vertical="top" wrapText="1"/>
    </xf>
    <xf numFmtId="164" fontId="0" fillId="0" borderId="13" xfId="0" applyNumberFormat="1" applyFill="1" applyBorder="1" applyAlignment="1">
      <alignment horizontal="center" vertical="top" wrapText="1"/>
    </xf>
    <xf numFmtId="164" fontId="0" fillId="0" borderId="14" xfId="0" applyNumberFormat="1" applyFill="1" applyBorder="1" applyAlignment="1">
      <alignment horizontal="center" vertical="top" wrapText="1"/>
    </xf>
    <xf numFmtId="4" fontId="19" fillId="0" borderId="12" xfId="0" applyNumberFormat="1" applyFont="1" applyFill="1" applyBorder="1" applyAlignment="1">
      <alignment vertical="top" wrapText="1"/>
    </xf>
    <xf numFmtId="0" fontId="0" fillId="0" borderId="13" xfId="0" applyFill="1" applyBorder="1" applyAlignment="1">
      <alignment vertical="top" wrapText="1"/>
    </xf>
    <xf numFmtId="0" fontId="0" fillId="0" borderId="14" xfId="0" applyFill="1" applyBorder="1" applyAlignment="1">
      <alignment vertical="top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Стиль 1" xfId="22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280"/>
  <sheetViews>
    <sheetView showZeros="0" tabSelected="1" view="pageBreakPreview" topLeftCell="A121" zoomScale="40" zoomScaleNormal="60" zoomScaleSheetLayoutView="40" workbookViewId="0">
      <selection activeCell="A4" sqref="A4:AE4"/>
    </sheetView>
  </sheetViews>
  <sheetFormatPr defaultRowHeight="12.75" x14ac:dyDescent="0.2"/>
  <cols>
    <col min="1" max="1" width="55.5703125" style="11" customWidth="1"/>
    <col min="2" max="2" width="20.85546875" style="11" customWidth="1"/>
    <col min="3" max="3" width="19.85546875" style="11" customWidth="1"/>
    <col min="4" max="15" width="18.5703125" style="11" customWidth="1"/>
    <col min="16" max="16" width="19.140625" style="11" customWidth="1"/>
    <col min="17" max="17" width="15.140625" style="11" customWidth="1"/>
    <col min="18" max="18" width="56.42578125" style="11" customWidth="1"/>
    <col min="19" max="30" width="9.42578125" style="11" customWidth="1"/>
    <col min="31" max="31" width="13.42578125" style="11" customWidth="1"/>
    <col min="32" max="16384" width="9.140625" style="11"/>
  </cols>
  <sheetData>
    <row r="1" spans="1:31" ht="12.75" hidden="1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102"/>
      <c r="T1" s="102"/>
      <c r="U1" s="33"/>
      <c r="V1" s="33"/>
      <c r="W1" s="33"/>
      <c r="X1" s="6"/>
      <c r="Y1" s="6"/>
      <c r="Z1" s="6"/>
      <c r="AA1" s="6"/>
      <c r="AB1" s="6"/>
      <c r="AC1" s="6"/>
      <c r="AD1" s="6"/>
      <c r="AE1" s="14"/>
    </row>
    <row r="2" spans="1:31" s="3" customFormat="1" ht="12.7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14"/>
    </row>
    <row r="3" spans="1:31" s="3" customFormat="1" ht="161.25" hidden="1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9"/>
      <c r="T3" s="9"/>
      <c r="U3" s="9"/>
      <c r="V3" s="103">
        <v>0</v>
      </c>
      <c r="W3" s="103"/>
      <c r="X3" s="103"/>
      <c r="Y3" s="103"/>
      <c r="Z3" s="103"/>
      <c r="AA3" s="103"/>
      <c r="AB3" s="103"/>
      <c r="AC3" s="103"/>
      <c r="AD3" s="103"/>
      <c r="AE3" s="103"/>
    </row>
    <row r="4" spans="1:31" s="3" customFormat="1" ht="33.6" customHeight="1" x14ac:dyDescent="0.4">
      <c r="A4" s="104" t="s">
        <v>114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</row>
    <row r="5" spans="1:31" s="3" customFormat="1" ht="33.6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1"/>
    </row>
    <row r="6" spans="1:31" s="3" customFormat="1" ht="12.75" customHeight="1" x14ac:dyDescent="0.2">
      <c r="A6" s="73" t="s">
        <v>4</v>
      </c>
      <c r="B6" s="73" t="s">
        <v>5</v>
      </c>
      <c r="C6" s="73" t="s">
        <v>6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73" t="s">
        <v>49</v>
      </c>
      <c r="Q6" s="73" t="s">
        <v>87</v>
      </c>
      <c r="R6" s="73" t="s">
        <v>29</v>
      </c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 t="s">
        <v>28</v>
      </c>
    </row>
    <row r="7" spans="1:31" s="3" customFormat="1" ht="12.75" customHeight="1" x14ac:dyDescent="0.2">
      <c r="A7" s="73"/>
      <c r="B7" s="73"/>
      <c r="C7" s="73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</row>
    <row r="8" spans="1:31" s="3" customFormat="1" ht="91.5" customHeight="1" x14ac:dyDescent="0.2">
      <c r="A8" s="73"/>
      <c r="B8" s="73"/>
      <c r="C8" s="73"/>
      <c r="D8" s="27" t="s">
        <v>7</v>
      </c>
      <c r="E8" s="27" t="s">
        <v>8</v>
      </c>
      <c r="F8" s="27" t="s">
        <v>18</v>
      </c>
      <c r="G8" s="27" t="s">
        <v>19</v>
      </c>
      <c r="H8" s="27" t="s">
        <v>20</v>
      </c>
      <c r="I8" s="27" t="s">
        <v>21</v>
      </c>
      <c r="J8" s="27" t="s">
        <v>22</v>
      </c>
      <c r="K8" s="27" t="s">
        <v>23</v>
      </c>
      <c r="L8" s="27" t="s">
        <v>24</v>
      </c>
      <c r="M8" s="27" t="s">
        <v>25</v>
      </c>
      <c r="N8" s="27" t="s">
        <v>26</v>
      </c>
      <c r="O8" s="27" t="s">
        <v>27</v>
      </c>
      <c r="P8" s="73"/>
      <c r="Q8" s="73"/>
      <c r="R8" s="73"/>
      <c r="S8" s="27" t="s">
        <v>7</v>
      </c>
      <c r="T8" s="27" t="s">
        <v>8</v>
      </c>
      <c r="U8" s="27" t="s">
        <v>18</v>
      </c>
      <c r="V8" s="27" t="s">
        <v>19</v>
      </c>
      <c r="W8" s="27" t="s">
        <v>20</v>
      </c>
      <c r="X8" s="27" t="s">
        <v>21</v>
      </c>
      <c r="Y8" s="27" t="s">
        <v>22</v>
      </c>
      <c r="Z8" s="27" t="s">
        <v>23</v>
      </c>
      <c r="AA8" s="27" t="s">
        <v>24</v>
      </c>
      <c r="AB8" s="27" t="s">
        <v>25</v>
      </c>
      <c r="AC8" s="27" t="s">
        <v>26</v>
      </c>
      <c r="AD8" s="27" t="s">
        <v>27</v>
      </c>
      <c r="AE8" s="73"/>
    </row>
    <row r="9" spans="1:31" s="3" customFormat="1" ht="18.75" customHeight="1" x14ac:dyDescent="0.2">
      <c r="A9" s="98" t="s">
        <v>88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9"/>
      <c r="Y9" s="99"/>
      <c r="Z9" s="99"/>
      <c r="AA9" s="99"/>
      <c r="AB9" s="99"/>
      <c r="AC9" s="99"/>
      <c r="AD9" s="99"/>
      <c r="AE9" s="99"/>
    </row>
    <row r="10" spans="1:31" s="13" customFormat="1" ht="15.75" x14ac:dyDescent="0.2">
      <c r="A10" s="64" t="s">
        <v>11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</row>
    <row r="11" spans="1:31" s="13" customFormat="1" ht="15.75" customHeight="1" x14ac:dyDescent="0.2">
      <c r="A11" s="64" t="s">
        <v>46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</row>
    <row r="12" spans="1:31" s="3" customFormat="1" ht="35.25" customHeight="1" x14ac:dyDescent="0.2">
      <c r="A12" s="64" t="s">
        <v>12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</row>
    <row r="13" spans="1:31" s="3" customFormat="1" ht="33" customHeight="1" x14ac:dyDescent="0.2">
      <c r="A13" s="64" t="s">
        <v>56</v>
      </c>
      <c r="B13" s="21" t="s">
        <v>45</v>
      </c>
      <c r="C13" s="16">
        <f>SUM(D13:O13)</f>
        <v>18283037.210000001</v>
      </c>
      <c r="D13" s="16">
        <f>D14</f>
        <v>18283037.210000001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73" t="s">
        <v>9</v>
      </c>
      <c r="Q13" s="44">
        <v>1</v>
      </c>
      <c r="R13" s="56" t="s">
        <v>35</v>
      </c>
      <c r="S13" s="44">
        <v>3</v>
      </c>
      <c r="T13" s="44" t="s">
        <v>16</v>
      </c>
      <c r="U13" s="44" t="s">
        <v>16</v>
      </c>
      <c r="V13" s="44" t="s">
        <v>16</v>
      </c>
      <c r="W13" s="44" t="s">
        <v>16</v>
      </c>
      <c r="X13" s="44" t="s">
        <v>16</v>
      </c>
      <c r="Y13" s="44" t="s">
        <v>16</v>
      </c>
      <c r="Z13" s="44" t="s">
        <v>16</v>
      </c>
      <c r="AA13" s="44" t="s">
        <v>16</v>
      </c>
      <c r="AB13" s="44" t="s">
        <v>16</v>
      </c>
      <c r="AC13" s="44" t="s">
        <v>16</v>
      </c>
      <c r="AD13" s="44" t="s">
        <v>16</v>
      </c>
      <c r="AE13" s="44">
        <f>S13</f>
        <v>3</v>
      </c>
    </row>
    <row r="14" spans="1:31" s="3" customFormat="1" ht="33" customHeight="1" x14ac:dyDescent="0.2">
      <c r="A14" s="64"/>
      <c r="B14" s="21" t="s">
        <v>31</v>
      </c>
      <c r="C14" s="16">
        <f>SUM(D14:O14)</f>
        <v>18283037.210000001</v>
      </c>
      <c r="D14" s="16">
        <f>D20+D18+D16</f>
        <v>18283037.210000001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73"/>
      <c r="Q14" s="63"/>
      <c r="R14" s="79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</row>
    <row r="15" spans="1:31" s="3" customFormat="1" ht="16.5" customHeight="1" x14ac:dyDescent="0.2">
      <c r="A15" s="64" t="s">
        <v>97</v>
      </c>
      <c r="B15" s="21" t="s">
        <v>45</v>
      </c>
      <c r="C15" s="16">
        <f t="shared" ref="C15:C20" si="0">D15</f>
        <v>2292881.9500000002</v>
      </c>
      <c r="D15" s="16">
        <f>D16</f>
        <v>2292881.9500000002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73" t="s">
        <v>9</v>
      </c>
      <c r="Q15" s="59">
        <v>2</v>
      </c>
      <c r="R15" s="47" t="s">
        <v>86</v>
      </c>
      <c r="S15" s="59">
        <v>1</v>
      </c>
      <c r="T15" s="59" t="s">
        <v>16</v>
      </c>
      <c r="U15" s="59" t="s">
        <v>16</v>
      </c>
      <c r="V15" s="59" t="s">
        <v>16</v>
      </c>
      <c r="W15" s="59" t="s">
        <v>16</v>
      </c>
      <c r="X15" s="59" t="s">
        <v>16</v>
      </c>
      <c r="Y15" s="59" t="s">
        <v>16</v>
      </c>
      <c r="Z15" s="59" t="s">
        <v>16</v>
      </c>
      <c r="AA15" s="59" t="s">
        <v>16</v>
      </c>
      <c r="AB15" s="59" t="s">
        <v>16</v>
      </c>
      <c r="AC15" s="59" t="s">
        <v>16</v>
      </c>
      <c r="AD15" s="59" t="s">
        <v>16</v>
      </c>
      <c r="AE15" s="59">
        <v>1</v>
      </c>
    </row>
    <row r="16" spans="1:31" s="3" customFormat="1" ht="33" customHeight="1" x14ac:dyDescent="0.2">
      <c r="A16" s="64"/>
      <c r="B16" s="21" t="s">
        <v>31</v>
      </c>
      <c r="C16" s="16">
        <f t="shared" si="0"/>
        <v>2292881.9500000002</v>
      </c>
      <c r="D16" s="16">
        <v>2292881.9500000002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73"/>
      <c r="Q16" s="63"/>
      <c r="R16" s="79"/>
      <c r="S16" s="63"/>
      <c r="T16" s="63" t="s">
        <v>16</v>
      </c>
      <c r="U16" s="63" t="s">
        <v>16</v>
      </c>
      <c r="V16" s="63" t="s">
        <v>16</v>
      </c>
      <c r="W16" s="63" t="s">
        <v>16</v>
      </c>
      <c r="X16" s="63"/>
      <c r="Y16" s="63"/>
      <c r="Z16" s="63"/>
      <c r="AA16" s="63"/>
      <c r="AB16" s="63"/>
      <c r="AC16" s="63"/>
      <c r="AD16" s="63"/>
      <c r="AE16" s="63">
        <v>1</v>
      </c>
    </row>
    <row r="17" spans="1:31" s="3" customFormat="1" ht="18" customHeight="1" x14ac:dyDescent="0.2">
      <c r="A17" s="64" t="s">
        <v>98</v>
      </c>
      <c r="B17" s="21" t="s">
        <v>45</v>
      </c>
      <c r="C17" s="16">
        <f t="shared" si="0"/>
        <v>6074019</v>
      </c>
      <c r="D17" s="16">
        <f>D18</f>
        <v>6074019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73" t="s">
        <v>9</v>
      </c>
      <c r="Q17" s="59">
        <v>3</v>
      </c>
      <c r="R17" s="47" t="s">
        <v>86</v>
      </c>
      <c r="S17" s="59">
        <v>1</v>
      </c>
      <c r="T17" s="59" t="s">
        <v>16</v>
      </c>
      <c r="U17" s="59" t="s">
        <v>16</v>
      </c>
      <c r="V17" s="59" t="s">
        <v>16</v>
      </c>
      <c r="W17" s="59" t="s">
        <v>16</v>
      </c>
      <c r="X17" s="59" t="s">
        <v>16</v>
      </c>
      <c r="Y17" s="59" t="s">
        <v>16</v>
      </c>
      <c r="Z17" s="59" t="s">
        <v>16</v>
      </c>
      <c r="AA17" s="59" t="s">
        <v>16</v>
      </c>
      <c r="AB17" s="59" t="s">
        <v>16</v>
      </c>
      <c r="AC17" s="59" t="s">
        <v>16</v>
      </c>
      <c r="AD17" s="59" t="s">
        <v>16</v>
      </c>
      <c r="AE17" s="59">
        <v>1</v>
      </c>
    </row>
    <row r="18" spans="1:31" s="3" customFormat="1" ht="33" customHeight="1" x14ac:dyDescent="0.2">
      <c r="A18" s="64"/>
      <c r="B18" s="21" t="s">
        <v>31</v>
      </c>
      <c r="C18" s="16">
        <f t="shared" si="0"/>
        <v>6074019</v>
      </c>
      <c r="D18" s="16">
        <v>6074019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73"/>
      <c r="Q18" s="63"/>
      <c r="R18" s="79"/>
      <c r="S18" s="63">
        <v>1</v>
      </c>
      <c r="T18" s="63" t="s">
        <v>16</v>
      </c>
      <c r="U18" s="63" t="s">
        <v>16</v>
      </c>
      <c r="V18" s="63" t="s">
        <v>16</v>
      </c>
      <c r="W18" s="63" t="s">
        <v>16</v>
      </c>
      <c r="X18" s="63" t="s">
        <v>16</v>
      </c>
      <c r="Y18" s="63" t="s">
        <v>16</v>
      </c>
      <c r="Z18" s="63" t="s">
        <v>16</v>
      </c>
      <c r="AA18" s="63" t="s">
        <v>16</v>
      </c>
      <c r="AB18" s="63" t="s">
        <v>16</v>
      </c>
      <c r="AC18" s="63" t="s">
        <v>16</v>
      </c>
      <c r="AD18" s="63" t="s">
        <v>16</v>
      </c>
      <c r="AE18" s="63">
        <v>1</v>
      </c>
    </row>
    <row r="19" spans="1:31" s="3" customFormat="1" ht="16.5" customHeight="1" x14ac:dyDescent="0.2">
      <c r="A19" s="64" t="s">
        <v>99</v>
      </c>
      <c r="B19" s="21" t="s">
        <v>45</v>
      </c>
      <c r="C19" s="16">
        <f t="shared" si="0"/>
        <v>9916136.2599999998</v>
      </c>
      <c r="D19" s="16">
        <f>D20</f>
        <v>9916136.2599999998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73" t="s">
        <v>9</v>
      </c>
      <c r="Q19" s="59">
        <v>4</v>
      </c>
      <c r="R19" s="86" t="s">
        <v>35</v>
      </c>
      <c r="S19" s="75">
        <v>1</v>
      </c>
      <c r="T19" s="75" t="s">
        <v>16</v>
      </c>
      <c r="U19" s="75" t="s">
        <v>16</v>
      </c>
      <c r="V19" s="75" t="s">
        <v>16</v>
      </c>
      <c r="W19" s="75" t="s">
        <v>16</v>
      </c>
      <c r="X19" s="75" t="s">
        <v>16</v>
      </c>
      <c r="Y19" s="75" t="s">
        <v>16</v>
      </c>
      <c r="Z19" s="75" t="s">
        <v>16</v>
      </c>
      <c r="AA19" s="75" t="s">
        <v>16</v>
      </c>
      <c r="AB19" s="75" t="s">
        <v>16</v>
      </c>
      <c r="AC19" s="75" t="s">
        <v>16</v>
      </c>
      <c r="AD19" s="75" t="s">
        <v>16</v>
      </c>
      <c r="AE19" s="75">
        <v>1</v>
      </c>
    </row>
    <row r="20" spans="1:31" s="3" customFormat="1" ht="31.5" customHeight="1" x14ac:dyDescent="0.2">
      <c r="A20" s="64"/>
      <c r="B20" s="21" t="s">
        <v>31</v>
      </c>
      <c r="C20" s="16">
        <f t="shared" si="0"/>
        <v>9916136.2599999998</v>
      </c>
      <c r="D20" s="16">
        <v>9916136.2599999998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73"/>
      <c r="Q20" s="61">
        <v>18</v>
      </c>
      <c r="R20" s="86"/>
      <c r="S20" s="75">
        <v>1</v>
      </c>
      <c r="T20" s="75" t="s">
        <v>16</v>
      </c>
      <c r="U20" s="75" t="s">
        <v>16</v>
      </c>
      <c r="V20" s="75" t="s">
        <v>16</v>
      </c>
      <c r="W20" s="75" t="s">
        <v>16</v>
      </c>
      <c r="X20" s="75" t="s">
        <v>16</v>
      </c>
      <c r="Y20" s="75" t="s">
        <v>16</v>
      </c>
      <c r="Z20" s="75" t="s">
        <v>16</v>
      </c>
      <c r="AA20" s="75" t="s">
        <v>16</v>
      </c>
      <c r="AB20" s="75" t="s">
        <v>16</v>
      </c>
      <c r="AC20" s="75" t="s">
        <v>16</v>
      </c>
      <c r="AD20" s="75" t="s">
        <v>16</v>
      </c>
      <c r="AE20" s="75">
        <v>1</v>
      </c>
    </row>
    <row r="21" spans="1:31" s="3" customFormat="1" ht="34.5" customHeight="1" x14ac:dyDescent="0.2">
      <c r="A21" s="64" t="s">
        <v>44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</row>
    <row r="22" spans="1:31" s="3" customFormat="1" ht="17.25" customHeight="1" x14ac:dyDescent="0.2">
      <c r="A22" s="64" t="s">
        <v>57</v>
      </c>
      <c r="B22" s="21" t="s">
        <v>45</v>
      </c>
      <c r="C22" s="23">
        <f>SUM(D22:O22)</f>
        <v>30401000</v>
      </c>
      <c r="D22" s="23">
        <f>D23</f>
        <v>10898000</v>
      </c>
      <c r="E22" s="22">
        <f>E23</f>
        <v>19503000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73" t="s">
        <v>9</v>
      </c>
      <c r="Q22" s="59">
        <v>5</v>
      </c>
      <c r="R22" s="64" t="s">
        <v>50</v>
      </c>
      <c r="S22" s="73">
        <v>1</v>
      </c>
      <c r="T22" s="73">
        <v>1</v>
      </c>
      <c r="U22" s="73" t="s">
        <v>15</v>
      </c>
      <c r="V22" s="73" t="s">
        <v>15</v>
      </c>
      <c r="W22" s="73" t="s">
        <v>15</v>
      </c>
      <c r="X22" s="73" t="s">
        <v>15</v>
      </c>
      <c r="Y22" s="73" t="s">
        <v>15</v>
      </c>
      <c r="Z22" s="73" t="s">
        <v>15</v>
      </c>
      <c r="AA22" s="73" t="s">
        <v>15</v>
      </c>
      <c r="AB22" s="73" t="s">
        <v>15</v>
      </c>
      <c r="AC22" s="73" t="s">
        <v>15</v>
      </c>
      <c r="AD22" s="73" t="s">
        <v>15</v>
      </c>
      <c r="AE22" s="73">
        <f>T22</f>
        <v>1</v>
      </c>
    </row>
    <row r="23" spans="1:31" s="3" customFormat="1" ht="33" customHeight="1" x14ac:dyDescent="0.2">
      <c r="A23" s="64"/>
      <c r="B23" s="21" t="s">
        <v>31</v>
      </c>
      <c r="C23" s="23">
        <f>SUM(D23:O23)</f>
        <v>30401000</v>
      </c>
      <c r="D23" s="23">
        <v>10898000</v>
      </c>
      <c r="E23" s="23">
        <v>19503000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73"/>
      <c r="Q23" s="63"/>
      <c r="R23" s="64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</row>
    <row r="24" spans="1:31" s="12" customFormat="1" ht="36.75" customHeight="1" x14ac:dyDescent="0.2">
      <c r="A24" s="64" t="s">
        <v>14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</row>
    <row r="25" spans="1:31" s="3" customFormat="1" ht="35.25" customHeight="1" x14ac:dyDescent="0.2">
      <c r="A25" s="64" t="s">
        <v>58</v>
      </c>
      <c r="B25" s="68" t="s">
        <v>45</v>
      </c>
      <c r="C25" s="62">
        <f t="shared" ref="C25" si="1">C27+C28+C29</f>
        <v>82435219.960000008</v>
      </c>
      <c r="D25" s="62">
        <f t="shared" ref="D25" si="2">D27+D28+D29</f>
        <v>40642869.960000001</v>
      </c>
      <c r="E25" s="62">
        <f>E27+E28+E29</f>
        <v>33605338.68</v>
      </c>
      <c r="F25" s="62">
        <f>F29+F28</f>
        <v>8187011.3200000003</v>
      </c>
      <c r="G25" s="62"/>
      <c r="H25" s="62"/>
      <c r="I25" s="62"/>
      <c r="J25" s="62"/>
      <c r="K25" s="62"/>
      <c r="L25" s="62"/>
      <c r="M25" s="62"/>
      <c r="N25" s="62"/>
      <c r="O25" s="62"/>
      <c r="P25" s="73" t="s">
        <v>9</v>
      </c>
      <c r="Q25" s="59">
        <v>6</v>
      </c>
      <c r="R25" s="106" t="s">
        <v>37</v>
      </c>
      <c r="S25" s="53">
        <f>S56+S51+S43</f>
        <v>0.91200000000000003</v>
      </c>
      <c r="T25" s="53">
        <f>T47+T43</f>
        <v>0</v>
      </c>
      <c r="U25" s="53">
        <f>U47+U43</f>
        <v>0</v>
      </c>
      <c r="V25" s="44" t="s">
        <v>15</v>
      </c>
      <c r="W25" s="44" t="s">
        <v>15</v>
      </c>
      <c r="X25" s="44" t="s">
        <v>15</v>
      </c>
      <c r="Y25" s="44" t="s">
        <v>15</v>
      </c>
      <c r="Z25" s="44" t="s">
        <v>15</v>
      </c>
      <c r="AA25" s="44" t="s">
        <v>15</v>
      </c>
      <c r="AB25" s="44" t="s">
        <v>15</v>
      </c>
      <c r="AC25" s="44" t="s">
        <v>15</v>
      </c>
      <c r="AD25" s="44" t="s">
        <v>15</v>
      </c>
      <c r="AE25" s="50">
        <f>S25+T25+U25</f>
        <v>0.91200000000000003</v>
      </c>
    </row>
    <row r="26" spans="1:31" s="3" customFormat="1" ht="13.5" customHeight="1" x14ac:dyDescent="0.2">
      <c r="A26" s="64"/>
      <c r="B26" s="79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73"/>
      <c r="Q26" s="89"/>
      <c r="R26" s="90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114"/>
    </row>
    <row r="27" spans="1:31" s="3" customFormat="1" ht="86.25" customHeight="1" x14ac:dyDescent="0.2">
      <c r="A27" s="64"/>
      <c r="B27" s="21" t="s">
        <v>30</v>
      </c>
      <c r="C27" s="16">
        <f>SUM(D27:O27)</f>
        <v>0</v>
      </c>
      <c r="D27" s="23">
        <f>D31</f>
        <v>0</v>
      </c>
      <c r="E27" s="23">
        <f>E31</f>
        <v>0</v>
      </c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73"/>
      <c r="Q27" s="63"/>
      <c r="R27" s="79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115"/>
    </row>
    <row r="28" spans="1:31" s="3" customFormat="1" ht="66" customHeight="1" x14ac:dyDescent="0.2">
      <c r="A28" s="87"/>
      <c r="B28" s="21" t="s">
        <v>32</v>
      </c>
      <c r="C28" s="23">
        <f>C56+C53+C49+C45</f>
        <v>0</v>
      </c>
      <c r="D28" s="23">
        <f>D56+D53+D45</f>
        <v>0</v>
      </c>
      <c r="E28" s="23">
        <f>E49+E45</f>
        <v>0</v>
      </c>
      <c r="F28" s="23">
        <f>F49+F45</f>
        <v>0</v>
      </c>
      <c r="G28" s="23"/>
      <c r="H28" s="23"/>
      <c r="I28" s="23"/>
      <c r="J28" s="23"/>
      <c r="K28" s="23"/>
      <c r="L28" s="23"/>
      <c r="M28" s="23"/>
      <c r="N28" s="23"/>
      <c r="O28" s="23"/>
      <c r="P28" s="73"/>
      <c r="Q28" s="59">
        <v>7</v>
      </c>
      <c r="R28" s="56" t="s">
        <v>80</v>
      </c>
      <c r="S28" s="53">
        <f>S56+S51+S43</f>
        <v>0.91200000000000003</v>
      </c>
      <c r="T28" s="53">
        <f>T47+T43</f>
        <v>0</v>
      </c>
      <c r="U28" s="53">
        <f>U47+U43</f>
        <v>0</v>
      </c>
      <c r="V28" s="44" t="s">
        <v>16</v>
      </c>
      <c r="W28" s="44" t="s">
        <v>16</v>
      </c>
      <c r="X28" s="44" t="s">
        <v>16</v>
      </c>
      <c r="Y28" s="44" t="s">
        <v>16</v>
      </c>
      <c r="Z28" s="44" t="s">
        <v>16</v>
      </c>
      <c r="AA28" s="44" t="s">
        <v>16</v>
      </c>
      <c r="AB28" s="44" t="s">
        <v>16</v>
      </c>
      <c r="AC28" s="44" t="s">
        <v>16</v>
      </c>
      <c r="AD28" s="44" t="s">
        <v>16</v>
      </c>
      <c r="AE28" s="50">
        <f>S28+T28+U28</f>
        <v>0.91200000000000003</v>
      </c>
    </row>
    <row r="29" spans="1:31" s="3" customFormat="1" ht="35.25" customHeight="1" x14ac:dyDescent="0.2">
      <c r="A29" s="87"/>
      <c r="B29" s="21" t="s">
        <v>31</v>
      </c>
      <c r="C29" s="23">
        <f t="shared" ref="C29:O29" si="3">C50+C46+C54+C57</f>
        <v>82435219.960000008</v>
      </c>
      <c r="D29" s="23">
        <f>D50+D46+D54+D57</f>
        <v>40642869.960000001</v>
      </c>
      <c r="E29" s="23">
        <f t="shared" si="3"/>
        <v>33605338.68</v>
      </c>
      <c r="F29" s="23">
        <f t="shared" si="3"/>
        <v>8187011.3200000003</v>
      </c>
      <c r="G29" s="23">
        <f t="shared" si="3"/>
        <v>0</v>
      </c>
      <c r="H29" s="23">
        <f t="shared" si="3"/>
        <v>0</v>
      </c>
      <c r="I29" s="23">
        <f t="shared" si="3"/>
        <v>0</v>
      </c>
      <c r="J29" s="23">
        <f t="shared" si="3"/>
        <v>0</v>
      </c>
      <c r="K29" s="23">
        <f t="shared" si="3"/>
        <v>0</v>
      </c>
      <c r="L29" s="23">
        <f t="shared" si="3"/>
        <v>0</v>
      </c>
      <c r="M29" s="23">
        <f t="shared" si="3"/>
        <v>0</v>
      </c>
      <c r="N29" s="23">
        <f t="shared" si="3"/>
        <v>0</v>
      </c>
      <c r="O29" s="23">
        <f t="shared" si="3"/>
        <v>0</v>
      </c>
      <c r="P29" s="73"/>
      <c r="Q29" s="63"/>
      <c r="R29" s="79"/>
      <c r="S29" s="63"/>
      <c r="T29" s="63">
        <v>0.502</v>
      </c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114"/>
    </row>
    <row r="30" spans="1:31" s="3" customFormat="1" ht="19.5" customHeight="1" x14ac:dyDescent="0.2">
      <c r="A30" s="47" t="s">
        <v>59</v>
      </c>
      <c r="B30" s="21" t="s">
        <v>45</v>
      </c>
      <c r="C30" s="16">
        <f t="shared" ref="C30:C42" si="4">SUM(D30:O30)</f>
        <v>0</v>
      </c>
      <c r="D30" s="22"/>
      <c r="E30" s="22">
        <f>E31+E33</f>
        <v>0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59" t="s">
        <v>9</v>
      </c>
      <c r="Q30" s="100">
        <v>26</v>
      </c>
      <c r="R30" s="68" t="s">
        <v>52</v>
      </c>
      <c r="S30" s="44" t="s">
        <v>15</v>
      </c>
      <c r="T30" s="44" t="s">
        <v>15</v>
      </c>
      <c r="U30" s="44" t="s">
        <v>15</v>
      </c>
      <c r="V30" s="44" t="s">
        <v>15</v>
      </c>
      <c r="W30" s="44" t="s">
        <v>15</v>
      </c>
      <c r="X30" s="44" t="s">
        <v>15</v>
      </c>
      <c r="Y30" s="44" t="s">
        <v>15</v>
      </c>
      <c r="Z30" s="44" t="s">
        <v>15</v>
      </c>
      <c r="AA30" s="44" t="s">
        <v>15</v>
      </c>
      <c r="AB30" s="44" t="s">
        <v>15</v>
      </c>
      <c r="AC30" s="44" t="s">
        <v>15</v>
      </c>
      <c r="AD30" s="44" t="s">
        <v>15</v>
      </c>
      <c r="AE30" s="44">
        <v>100</v>
      </c>
    </row>
    <row r="31" spans="1:31" s="3" customFormat="1" ht="80.25" customHeight="1" x14ac:dyDescent="0.2">
      <c r="A31" s="48"/>
      <c r="B31" s="21" t="s">
        <v>30</v>
      </c>
      <c r="C31" s="16">
        <f t="shared" si="4"/>
        <v>0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60"/>
      <c r="Q31" s="101"/>
      <c r="R31" s="69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</row>
    <row r="32" spans="1:31" s="3" customFormat="1" ht="66.75" customHeight="1" x14ac:dyDescent="0.2">
      <c r="A32" s="48"/>
      <c r="B32" s="21" t="s">
        <v>32</v>
      </c>
      <c r="C32" s="16">
        <f t="shared" si="4"/>
        <v>0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60"/>
      <c r="Q32" s="100">
        <v>27</v>
      </c>
      <c r="R32" s="106" t="s">
        <v>37</v>
      </c>
      <c r="S32" s="44" t="s">
        <v>15</v>
      </c>
      <c r="T32" s="44" t="s">
        <v>15</v>
      </c>
      <c r="U32" s="44" t="s">
        <v>15</v>
      </c>
      <c r="V32" s="44" t="s">
        <v>15</v>
      </c>
      <c r="W32" s="44" t="s">
        <v>15</v>
      </c>
      <c r="X32" s="44" t="s">
        <v>15</v>
      </c>
      <c r="Y32" s="44" t="s">
        <v>15</v>
      </c>
      <c r="Z32" s="44" t="s">
        <v>15</v>
      </c>
      <c r="AA32" s="44" t="s">
        <v>15</v>
      </c>
      <c r="AB32" s="44" t="s">
        <v>15</v>
      </c>
      <c r="AC32" s="44" t="s">
        <v>15</v>
      </c>
      <c r="AD32" s="44" t="s">
        <v>15</v>
      </c>
      <c r="AE32" s="76" t="s">
        <v>16</v>
      </c>
    </row>
    <row r="33" spans="1:31" s="15" customFormat="1" ht="32.25" customHeight="1" x14ac:dyDescent="0.2">
      <c r="A33" s="49"/>
      <c r="B33" s="21" t="s">
        <v>31</v>
      </c>
      <c r="C33" s="16">
        <f t="shared" si="4"/>
        <v>0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61"/>
      <c r="Q33" s="101"/>
      <c r="R33" s="107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77"/>
    </row>
    <row r="34" spans="1:31" s="3" customFormat="1" ht="32.25" customHeight="1" x14ac:dyDescent="0.2">
      <c r="A34" s="47" t="s">
        <v>60</v>
      </c>
      <c r="B34" s="21" t="s">
        <v>45</v>
      </c>
      <c r="C34" s="16">
        <f t="shared" si="4"/>
        <v>0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59" t="s">
        <v>9</v>
      </c>
      <c r="Q34" s="27">
        <v>28</v>
      </c>
      <c r="R34" s="36" t="s">
        <v>36</v>
      </c>
      <c r="S34" s="34" t="s">
        <v>15</v>
      </c>
      <c r="T34" s="34" t="s">
        <v>15</v>
      </c>
      <c r="U34" s="34" t="s">
        <v>15</v>
      </c>
      <c r="V34" s="34" t="s">
        <v>15</v>
      </c>
      <c r="W34" s="34" t="s">
        <v>15</v>
      </c>
      <c r="X34" s="34" t="s">
        <v>15</v>
      </c>
      <c r="Y34" s="34" t="s">
        <v>15</v>
      </c>
      <c r="Z34" s="34" t="s">
        <v>15</v>
      </c>
      <c r="AA34" s="34" t="s">
        <v>15</v>
      </c>
      <c r="AB34" s="34" t="s">
        <v>15</v>
      </c>
      <c r="AC34" s="34" t="s">
        <v>15</v>
      </c>
      <c r="AD34" s="34" t="s">
        <v>15</v>
      </c>
      <c r="AE34" s="34" t="s">
        <v>16</v>
      </c>
    </row>
    <row r="35" spans="1:31" s="3" customFormat="1" ht="64.5" customHeight="1" x14ac:dyDescent="0.2">
      <c r="A35" s="48"/>
      <c r="B35" s="32" t="s">
        <v>32</v>
      </c>
      <c r="C35" s="16">
        <f t="shared" si="4"/>
        <v>0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60"/>
      <c r="Q35" s="27">
        <v>29</v>
      </c>
      <c r="R35" s="35" t="s">
        <v>38</v>
      </c>
      <c r="S35" s="34" t="s">
        <v>15</v>
      </c>
      <c r="T35" s="34" t="s">
        <v>15</v>
      </c>
      <c r="U35" s="34" t="s">
        <v>15</v>
      </c>
      <c r="V35" s="34" t="s">
        <v>15</v>
      </c>
      <c r="W35" s="34" t="s">
        <v>15</v>
      </c>
      <c r="X35" s="34" t="s">
        <v>15</v>
      </c>
      <c r="Y35" s="34" t="s">
        <v>15</v>
      </c>
      <c r="Z35" s="34" t="s">
        <v>15</v>
      </c>
      <c r="AA35" s="34" t="s">
        <v>15</v>
      </c>
      <c r="AB35" s="34" t="s">
        <v>15</v>
      </c>
      <c r="AC35" s="34" t="s">
        <v>15</v>
      </c>
      <c r="AD35" s="34" t="s">
        <v>15</v>
      </c>
      <c r="AE35" s="34" t="s">
        <v>16</v>
      </c>
    </row>
    <row r="36" spans="1:31" s="3" customFormat="1" ht="50.25" customHeight="1" x14ac:dyDescent="0.2">
      <c r="A36" s="49"/>
      <c r="B36" s="32" t="s">
        <v>31</v>
      </c>
      <c r="C36" s="16">
        <f t="shared" si="4"/>
        <v>0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61"/>
      <c r="Q36" s="27">
        <v>30</v>
      </c>
      <c r="R36" s="21" t="s">
        <v>54</v>
      </c>
      <c r="S36" s="34" t="s">
        <v>15</v>
      </c>
      <c r="T36" s="34" t="s">
        <v>15</v>
      </c>
      <c r="U36" s="34" t="s">
        <v>15</v>
      </c>
      <c r="V36" s="34" t="s">
        <v>15</v>
      </c>
      <c r="W36" s="34" t="s">
        <v>15</v>
      </c>
      <c r="X36" s="34" t="s">
        <v>15</v>
      </c>
      <c r="Y36" s="34" t="s">
        <v>15</v>
      </c>
      <c r="Z36" s="34" t="s">
        <v>15</v>
      </c>
      <c r="AA36" s="34" t="s">
        <v>15</v>
      </c>
      <c r="AB36" s="34" t="s">
        <v>15</v>
      </c>
      <c r="AC36" s="34" t="s">
        <v>15</v>
      </c>
      <c r="AD36" s="34" t="s">
        <v>15</v>
      </c>
      <c r="AE36" s="34" t="s">
        <v>16</v>
      </c>
    </row>
    <row r="37" spans="1:31" s="3" customFormat="1" ht="39.75" customHeight="1" x14ac:dyDescent="0.2">
      <c r="A37" s="47" t="s">
        <v>61</v>
      </c>
      <c r="B37" s="21" t="s">
        <v>45</v>
      </c>
      <c r="C37" s="16">
        <f t="shared" si="4"/>
        <v>0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59" t="s">
        <v>9</v>
      </c>
      <c r="Q37" s="27">
        <v>31</v>
      </c>
      <c r="R37" s="36" t="s">
        <v>36</v>
      </c>
      <c r="S37" s="34" t="s">
        <v>15</v>
      </c>
      <c r="T37" s="34" t="s">
        <v>15</v>
      </c>
      <c r="U37" s="34" t="s">
        <v>15</v>
      </c>
      <c r="V37" s="34" t="s">
        <v>15</v>
      </c>
      <c r="W37" s="34" t="s">
        <v>15</v>
      </c>
      <c r="X37" s="34" t="s">
        <v>15</v>
      </c>
      <c r="Y37" s="34" t="s">
        <v>15</v>
      </c>
      <c r="Z37" s="34" t="s">
        <v>15</v>
      </c>
      <c r="AA37" s="34" t="s">
        <v>15</v>
      </c>
      <c r="AB37" s="34" t="s">
        <v>15</v>
      </c>
      <c r="AC37" s="34" t="s">
        <v>15</v>
      </c>
      <c r="AD37" s="34" t="s">
        <v>15</v>
      </c>
      <c r="AE37" s="34">
        <v>1</v>
      </c>
    </row>
    <row r="38" spans="1:31" s="3" customFormat="1" ht="69" customHeight="1" x14ac:dyDescent="0.2">
      <c r="A38" s="48"/>
      <c r="B38" s="32" t="s">
        <v>32</v>
      </c>
      <c r="C38" s="16">
        <f t="shared" si="4"/>
        <v>0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60"/>
      <c r="Q38" s="27">
        <v>32</v>
      </c>
      <c r="R38" s="35" t="s">
        <v>38</v>
      </c>
      <c r="S38" s="34" t="s">
        <v>15</v>
      </c>
      <c r="T38" s="34" t="s">
        <v>15</v>
      </c>
      <c r="U38" s="34" t="s">
        <v>15</v>
      </c>
      <c r="V38" s="34" t="s">
        <v>15</v>
      </c>
      <c r="W38" s="34" t="s">
        <v>15</v>
      </c>
      <c r="X38" s="34" t="s">
        <v>15</v>
      </c>
      <c r="Y38" s="34" t="s">
        <v>15</v>
      </c>
      <c r="Z38" s="34" t="s">
        <v>15</v>
      </c>
      <c r="AA38" s="34" t="s">
        <v>15</v>
      </c>
      <c r="AB38" s="34" t="s">
        <v>15</v>
      </c>
      <c r="AC38" s="34" t="s">
        <v>15</v>
      </c>
      <c r="AD38" s="34" t="s">
        <v>15</v>
      </c>
      <c r="AE38" s="34">
        <v>1</v>
      </c>
    </row>
    <row r="39" spans="1:31" s="3" customFormat="1" ht="50.25" customHeight="1" x14ac:dyDescent="0.2">
      <c r="A39" s="49"/>
      <c r="B39" s="32" t="s">
        <v>31</v>
      </c>
      <c r="C39" s="16">
        <f t="shared" si="4"/>
        <v>0</v>
      </c>
      <c r="D39" s="23"/>
      <c r="E39" s="23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61"/>
      <c r="Q39" s="27">
        <v>33</v>
      </c>
      <c r="R39" s="21" t="s">
        <v>54</v>
      </c>
      <c r="S39" s="34" t="s">
        <v>15</v>
      </c>
      <c r="T39" s="34" t="s">
        <v>15</v>
      </c>
      <c r="U39" s="34" t="s">
        <v>15</v>
      </c>
      <c r="V39" s="34" t="s">
        <v>15</v>
      </c>
      <c r="W39" s="34" t="s">
        <v>15</v>
      </c>
      <c r="X39" s="34" t="s">
        <v>15</v>
      </c>
      <c r="Y39" s="34" t="s">
        <v>15</v>
      </c>
      <c r="Z39" s="34" t="s">
        <v>15</v>
      </c>
      <c r="AA39" s="34" t="s">
        <v>15</v>
      </c>
      <c r="AB39" s="34" t="s">
        <v>15</v>
      </c>
      <c r="AC39" s="34" t="s">
        <v>15</v>
      </c>
      <c r="AD39" s="34" t="s">
        <v>15</v>
      </c>
      <c r="AE39" s="34">
        <v>1</v>
      </c>
    </row>
    <row r="40" spans="1:31" s="3" customFormat="1" ht="32.25" customHeight="1" x14ac:dyDescent="0.2">
      <c r="A40" s="47" t="s">
        <v>62</v>
      </c>
      <c r="B40" s="21" t="s">
        <v>45</v>
      </c>
      <c r="C40" s="16">
        <f t="shared" si="4"/>
        <v>0</v>
      </c>
      <c r="D40" s="23"/>
      <c r="E40" s="23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59" t="s">
        <v>9</v>
      </c>
      <c r="Q40" s="27">
        <v>34</v>
      </c>
      <c r="R40" s="35" t="s">
        <v>36</v>
      </c>
      <c r="S40" s="34" t="s">
        <v>15</v>
      </c>
      <c r="T40" s="34" t="s">
        <v>15</v>
      </c>
      <c r="U40" s="34" t="s">
        <v>15</v>
      </c>
      <c r="V40" s="34" t="s">
        <v>15</v>
      </c>
      <c r="W40" s="34" t="s">
        <v>15</v>
      </c>
      <c r="X40" s="34" t="s">
        <v>15</v>
      </c>
      <c r="Y40" s="34" t="s">
        <v>15</v>
      </c>
      <c r="Z40" s="34" t="s">
        <v>15</v>
      </c>
      <c r="AA40" s="34" t="s">
        <v>15</v>
      </c>
      <c r="AB40" s="34" t="s">
        <v>15</v>
      </c>
      <c r="AC40" s="34" t="s">
        <v>15</v>
      </c>
      <c r="AD40" s="34" t="s">
        <v>15</v>
      </c>
      <c r="AE40" s="34">
        <v>1</v>
      </c>
    </row>
    <row r="41" spans="1:31" s="3" customFormat="1" ht="67.5" customHeight="1" x14ac:dyDescent="0.2">
      <c r="A41" s="48"/>
      <c r="B41" s="32" t="s">
        <v>32</v>
      </c>
      <c r="C41" s="16">
        <f t="shared" si="4"/>
        <v>0</v>
      </c>
      <c r="D41" s="23"/>
      <c r="E41" s="23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60"/>
      <c r="Q41" s="59">
        <v>35</v>
      </c>
      <c r="R41" s="68" t="s">
        <v>54</v>
      </c>
      <c r="S41" s="66" t="s">
        <v>15</v>
      </c>
      <c r="T41" s="66" t="s">
        <v>15</v>
      </c>
      <c r="U41" s="66" t="s">
        <v>15</v>
      </c>
      <c r="V41" s="66" t="s">
        <v>15</v>
      </c>
      <c r="W41" s="66" t="s">
        <v>15</v>
      </c>
      <c r="X41" s="66" t="s">
        <v>15</v>
      </c>
      <c r="Y41" s="66" t="s">
        <v>15</v>
      </c>
      <c r="Z41" s="66" t="s">
        <v>15</v>
      </c>
      <c r="AA41" s="66" t="s">
        <v>15</v>
      </c>
      <c r="AB41" s="66" t="s">
        <v>15</v>
      </c>
      <c r="AC41" s="66" t="s">
        <v>15</v>
      </c>
      <c r="AD41" s="66" t="s">
        <v>15</v>
      </c>
      <c r="AE41" s="59">
        <v>1</v>
      </c>
    </row>
    <row r="42" spans="1:31" s="3" customFormat="1" ht="36.75" customHeight="1" x14ac:dyDescent="0.2">
      <c r="A42" s="49"/>
      <c r="B42" s="32" t="s">
        <v>31</v>
      </c>
      <c r="C42" s="16">
        <f t="shared" si="4"/>
        <v>0</v>
      </c>
      <c r="D42" s="23"/>
      <c r="E42" s="23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61"/>
      <c r="Q42" s="61"/>
      <c r="R42" s="69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1"/>
    </row>
    <row r="43" spans="1:31" s="3" customFormat="1" ht="19.5" customHeight="1" x14ac:dyDescent="0.2">
      <c r="A43" s="47" t="s">
        <v>102</v>
      </c>
      <c r="B43" s="21" t="s">
        <v>45</v>
      </c>
      <c r="C43" s="16">
        <f>C44+C45+C46</f>
        <v>41792350</v>
      </c>
      <c r="D43" s="16">
        <f t="shared" ref="D43:O43" si="5">D44+D45+D46</f>
        <v>0</v>
      </c>
      <c r="E43" s="16">
        <f>E44+E45+E46</f>
        <v>33605338.68</v>
      </c>
      <c r="F43" s="16">
        <f t="shared" si="5"/>
        <v>8187011.3200000003</v>
      </c>
      <c r="G43" s="16">
        <f t="shared" si="5"/>
        <v>0</v>
      </c>
      <c r="H43" s="16">
        <f t="shared" si="5"/>
        <v>0</v>
      </c>
      <c r="I43" s="16">
        <f t="shared" si="5"/>
        <v>0</v>
      </c>
      <c r="J43" s="16">
        <f t="shared" si="5"/>
        <v>0</v>
      </c>
      <c r="K43" s="16">
        <f t="shared" si="5"/>
        <v>0</v>
      </c>
      <c r="L43" s="16">
        <f t="shared" si="5"/>
        <v>0</v>
      </c>
      <c r="M43" s="16">
        <f t="shared" si="5"/>
        <v>0</v>
      </c>
      <c r="N43" s="16">
        <f t="shared" si="5"/>
        <v>0</v>
      </c>
      <c r="O43" s="16">
        <f t="shared" si="5"/>
        <v>0</v>
      </c>
      <c r="P43" s="59"/>
      <c r="Q43" s="59"/>
      <c r="R43" s="56"/>
      <c r="S43" s="53"/>
      <c r="T43" s="53"/>
      <c r="U43" s="53"/>
      <c r="V43" s="44"/>
      <c r="W43" s="44"/>
      <c r="X43" s="44"/>
      <c r="Y43" s="44"/>
      <c r="Z43" s="44"/>
      <c r="AA43" s="44"/>
      <c r="AB43" s="44"/>
      <c r="AC43" s="44"/>
      <c r="AD43" s="44"/>
      <c r="AE43" s="50"/>
    </row>
    <row r="44" spans="1:31" s="3" customFormat="1" ht="83.25" customHeight="1" x14ac:dyDescent="0.2">
      <c r="A44" s="48"/>
      <c r="B44" s="21" t="s">
        <v>30</v>
      </c>
      <c r="C44" s="16">
        <f t="shared" ref="C44:C57" si="6">SUM(D44:O44)</f>
        <v>0</v>
      </c>
      <c r="D44" s="23"/>
      <c r="E44" s="23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60"/>
      <c r="Q44" s="60"/>
      <c r="R44" s="57"/>
      <c r="S44" s="54"/>
      <c r="T44" s="54"/>
      <c r="U44" s="54"/>
      <c r="V44" s="45"/>
      <c r="W44" s="45"/>
      <c r="X44" s="45"/>
      <c r="Y44" s="45"/>
      <c r="Z44" s="45"/>
      <c r="AA44" s="45"/>
      <c r="AB44" s="45"/>
      <c r="AC44" s="45"/>
      <c r="AD44" s="45"/>
      <c r="AE44" s="51"/>
    </row>
    <row r="45" spans="1:31" s="3" customFormat="1" ht="66.75" customHeight="1" x14ac:dyDescent="0.2">
      <c r="A45" s="48"/>
      <c r="B45" s="32" t="s">
        <v>32</v>
      </c>
      <c r="C45" s="16">
        <f t="shared" si="6"/>
        <v>0</v>
      </c>
      <c r="D45" s="23"/>
      <c r="E45" s="23"/>
      <c r="F45" s="23"/>
      <c r="G45" s="22"/>
      <c r="H45" s="22"/>
      <c r="I45" s="22"/>
      <c r="J45" s="22"/>
      <c r="K45" s="22"/>
      <c r="L45" s="22"/>
      <c r="M45" s="22"/>
      <c r="N45" s="22"/>
      <c r="O45" s="22"/>
      <c r="P45" s="60"/>
      <c r="Q45" s="60"/>
      <c r="R45" s="57"/>
      <c r="S45" s="54"/>
      <c r="T45" s="54"/>
      <c r="U45" s="54"/>
      <c r="V45" s="45"/>
      <c r="W45" s="45"/>
      <c r="X45" s="45"/>
      <c r="Y45" s="45"/>
      <c r="Z45" s="45"/>
      <c r="AA45" s="45"/>
      <c r="AB45" s="45"/>
      <c r="AC45" s="45"/>
      <c r="AD45" s="45"/>
      <c r="AE45" s="51"/>
    </row>
    <row r="46" spans="1:31" s="3" customFormat="1" ht="36.75" customHeight="1" x14ac:dyDescent="0.2">
      <c r="A46" s="49"/>
      <c r="B46" s="32" t="s">
        <v>31</v>
      </c>
      <c r="C46" s="16">
        <f t="shared" si="6"/>
        <v>41792350</v>
      </c>
      <c r="D46" s="23"/>
      <c r="E46" s="23">
        <v>33605338.68</v>
      </c>
      <c r="F46" s="23">
        <v>8187011.3200000003</v>
      </c>
      <c r="G46" s="22"/>
      <c r="H46" s="22"/>
      <c r="I46" s="22"/>
      <c r="J46" s="22"/>
      <c r="K46" s="22"/>
      <c r="L46" s="22"/>
      <c r="M46" s="22"/>
      <c r="N46" s="22"/>
      <c r="O46" s="22"/>
      <c r="P46" s="61"/>
      <c r="Q46" s="61"/>
      <c r="R46" s="58"/>
      <c r="S46" s="55"/>
      <c r="T46" s="55"/>
      <c r="U46" s="55"/>
      <c r="V46" s="46"/>
      <c r="W46" s="46"/>
      <c r="X46" s="46"/>
      <c r="Y46" s="46"/>
      <c r="Z46" s="46"/>
      <c r="AA46" s="46"/>
      <c r="AB46" s="46"/>
      <c r="AC46" s="46"/>
      <c r="AD46" s="46"/>
      <c r="AE46" s="52"/>
    </row>
    <row r="47" spans="1:31" s="3" customFormat="1" ht="19.5" customHeight="1" x14ac:dyDescent="0.2">
      <c r="A47" s="47" t="s">
        <v>103</v>
      </c>
      <c r="B47" s="21" t="s">
        <v>45</v>
      </c>
      <c r="C47" s="16">
        <f t="shared" si="6"/>
        <v>0</v>
      </c>
      <c r="D47" s="23"/>
      <c r="E47" s="23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59"/>
      <c r="Q47" s="59"/>
      <c r="R47" s="56"/>
      <c r="S47" s="44"/>
      <c r="T47" s="53"/>
      <c r="U47" s="53"/>
      <c r="V47" s="44"/>
      <c r="W47" s="44"/>
      <c r="X47" s="44"/>
      <c r="Y47" s="44"/>
      <c r="Z47" s="44"/>
      <c r="AA47" s="44"/>
      <c r="AB47" s="44"/>
      <c r="AC47" s="44"/>
      <c r="AD47" s="44"/>
      <c r="AE47" s="50"/>
    </row>
    <row r="48" spans="1:31" s="3" customFormat="1" ht="86.25" customHeight="1" x14ac:dyDescent="0.2">
      <c r="A48" s="48"/>
      <c r="B48" s="21" t="s">
        <v>30</v>
      </c>
      <c r="C48" s="16">
        <f t="shared" si="6"/>
        <v>0</v>
      </c>
      <c r="D48" s="23"/>
      <c r="E48" s="23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60"/>
      <c r="Q48" s="60"/>
      <c r="R48" s="57"/>
      <c r="S48" s="45"/>
      <c r="T48" s="54"/>
      <c r="U48" s="54"/>
      <c r="V48" s="45"/>
      <c r="W48" s="45"/>
      <c r="X48" s="45"/>
      <c r="Y48" s="45"/>
      <c r="Z48" s="45"/>
      <c r="AA48" s="45"/>
      <c r="AB48" s="45"/>
      <c r="AC48" s="45"/>
      <c r="AD48" s="45"/>
      <c r="AE48" s="51"/>
    </row>
    <row r="49" spans="1:31" s="3" customFormat="1" ht="67.5" customHeight="1" x14ac:dyDescent="0.2">
      <c r="A49" s="48"/>
      <c r="B49" s="32" t="s">
        <v>32</v>
      </c>
      <c r="C49" s="16">
        <f t="shared" si="6"/>
        <v>0</v>
      </c>
      <c r="D49" s="23"/>
      <c r="E49" s="23"/>
      <c r="F49" s="23"/>
      <c r="G49" s="22"/>
      <c r="H49" s="22"/>
      <c r="I49" s="22"/>
      <c r="J49" s="22"/>
      <c r="K49" s="22"/>
      <c r="L49" s="22"/>
      <c r="M49" s="22"/>
      <c r="N49" s="22"/>
      <c r="O49" s="22"/>
      <c r="P49" s="60"/>
      <c r="Q49" s="60"/>
      <c r="R49" s="57"/>
      <c r="S49" s="45"/>
      <c r="T49" s="54"/>
      <c r="U49" s="54"/>
      <c r="V49" s="45"/>
      <c r="W49" s="45"/>
      <c r="X49" s="45"/>
      <c r="Y49" s="45"/>
      <c r="Z49" s="45"/>
      <c r="AA49" s="45"/>
      <c r="AB49" s="45"/>
      <c r="AC49" s="45"/>
      <c r="AD49" s="45"/>
      <c r="AE49" s="51"/>
    </row>
    <row r="50" spans="1:31" s="3" customFormat="1" ht="36.75" customHeight="1" x14ac:dyDescent="0.2">
      <c r="A50" s="49"/>
      <c r="B50" s="32" t="s">
        <v>31</v>
      </c>
      <c r="C50" s="16">
        <f t="shared" si="6"/>
        <v>0</v>
      </c>
      <c r="D50" s="23"/>
      <c r="E50" s="23"/>
      <c r="F50" s="23"/>
      <c r="G50" s="22"/>
      <c r="H50" s="22"/>
      <c r="I50" s="22"/>
      <c r="J50" s="22"/>
      <c r="K50" s="22"/>
      <c r="L50" s="22"/>
      <c r="M50" s="22"/>
      <c r="N50" s="22"/>
      <c r="O50" s="22"/>
      <c r="P50" s="61"/>
      <c r="Q50" s="61"/>
      <c r="R50" s="58"/>
      <c r="S50" s="46"/>
      <c r="T50" s="55"/>
      <c r="U50" s="55"/>
      <c r="V50" s="46"/>
      <c r="W50" s="46"/>
      <c r="X50" s="46"/>
      <c r="Y50" s="46"/>
      <c r="Z50" s="46"/>
      <c r="AA50" s="46"/>
      <c r="AB50" s="46"/>
      <c r="AC50" s="46"/>
      <c r="AD50" s="46"/>
      <c r="AE50" s="52"/>
    </row>
    <row r="51" spans="1:31" s="3" customFormat="1" ht="15.75" customHeight="1" x14ac:dyDescent="0.2">
      <c r="A51" s="47" t="s">
        <v>104</v>
      </c>
      <c r="B51" s="21" t="s">
        <v>45</v>
      </c>
      <c r="C51" s="16">
        <f t="shared" si="6"/>
        <v>0</v>
      </c>
      <c r="D51" s="23"/>
      <c r="E51" s="23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59"/>
      <c r="Q51" s="59"/>
      <c r="R51" s="56"/>
      <c r="S51" s="53"/>
      <c r="T51" s="50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50"/>
    </row>
    <row r="52" spans="1:31" s="3" customFormat="1" ht="81.75" customHeight="1" x14ac:dyDescent="0.2">
      <c r="A52" s="48"/>
      <c r="B52" s="21" t="s">
        <v>30</v>
      </c>
      <c r="C52" s="16">
        <f t="shared" si="6"/>
        <v>0</v>
      </c>
      <c r="D52" s="23"/>
      <c r="E52" s="23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60"/>
      <c r="Q52" s="60"/>
      <c r="R52" s="57"/>
      <c r="S52" s="54"/>
      <c r="T52" s="51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51"/>
    </row>
    <row r="53" spans="1:31" s="3" customFormat="1" ht="66.75" customHeight="1" x14ac:dyDescent="0.2">
      <c r="A53" s="48"/>
      <c r="B53" s="32" t="s">
        <v>32</v>
      </c>
      <c r="C53" s="16">
        <f t="shared" si="6"/>
        <v>0</v>
      </c>
      <c r="D53" s="23"/>
      <c r="E53" s="23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60"/>
      <c r="Q53" s="61"/>
      <c r="R53" s="58"/>
      <c r="S53" s="55"/>
      <c r="T53" s="52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52"/>
    </row>
    <row r="54" spans="1:31" s="3" customFormat="1" ht="34.5" customHeight="1" x14ac:dyDescent="0.2">
      <c r="A54" s="49"/>
      <c r="B54" s="32" t="s">
        <v>31</v>
      </c>
      <c r="C54" s="16">
        <f t="shared" si="6"/>
        <v>0</v>
      </c>
      <c r="D54" s="23"/>
      <c r="E54" s="23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61"/>
      <c r="Q54" s="27"/>
      <c r="R54" s="35"/>
      <c r="S54" s="37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31" s="3" customFormat="1" ht="18" customHeight="1" x14ac:dyDescent="0.2">
      <c r="A55" s="64" t="s">
        <v>105</v>
      </c>
      <c r="B55" s="21" t="s">
        <v>45</v>
      </c>
      <c r="C55" s="16">
        <f t="shared" si="6"/>
        <v>40642869.960000001</v>
      </c>
      <c r="D55" s="23">
        <f>D57+D56</f>
        <v>40642869.960000001</v>
      </c>
      <c r="E55" s="23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73" t="s">
        <v>9</v>
      </c>
      <c r="Q55" s="27">
        <v>10</v>
      </c>
      <c r="R55" s="36" t="s">
        <v>39</v>
      </c>
      <c r="S55" s="34">
        <v>100</v>
      </c>
      <c r="T55" s="34" t="s">
        <v>16</v>
      </c>
      <c r="U55" s="34" t="s">
        <v>16</v>
      </c>
      <c r="V55" s="34" t="s">
        <v>16</v>
      </c>
      <c r="W55" s="34" t="s">
        <v>16</v>
      </c>
      <c r="X55" s="34" t="s">
        <v>16</v>
      </c>
      <c r="Y55" s="34" t="s">
        <v>16</v>
      </c>
      <c r="Z55" s="34" t="s">
        <v>16</v>
      </c>
      <c r="AA55" s="34" t="s">
        <v>16</v>
      </c>
      <c r="AB55" s="34" t="s">
        <v>16</v>
      </c>
      <c r="AC55" s="34" t="s">
        <v>16</v>
      </c>
      <c r="AD55" s="34" t="s">
        <v>16</v>
      </c>
      <c r="AE55" s="34">
        <v>100</v>
      </c>
    </row>
    <row r="56" spans="1:31" s="3" customFormat="1" ht="66.75" customHeight="1" x14ac:dyDescent="0.2">
      <c r="A56" s="64"/>
      <c r="B56" s="32" t="s">
        <v>32</v>
      </c>
      <c r="C56" s="16">
        <f t="shared" si="6"/>
        <v>0</v>
      </c>
      <c r="D56" s="23"/>
      <c r="E56" s="23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73"/>
      <c r="Q56" s="27">
        <v>11</v>
      </c>
      <c r="R56" s="35" t="s">
        <v>37</v>
      </c>
      <c r="S56" s="38">
        <v>0.91200000000000003</v>
      </c>
      <c r="T56" s="34" t="s">
        <v>16</v>
      </c>
      <c r="U56" s="34" t="s">
        <v>16</v>
      </c>
      <c r="V56" s="34" t="s">
        <v>16</v>
      </c>
      <c r="W56" s="34" t="s">
        <v>16</v>
      </c>
      <c r="X56" s="34" t="s">
        <v>16</v>
      </c>
      <c r="Y56" s="34" t="s">
        <v>16</v>
      </c>
      <c r="Z56" s="34" t="s">
        <v>16</v>
      </c>
      <c r="AA56" s="34" t="s">
        <v>16</v>
      </c>
      <c r="AB56" s="34" t="s">
        <v>16</v>
      </c>
      <c r="AC56" s="34" t="s">
        <v>16</v>
      </c>
      <c r="AD56" s="34" t="s">
        <v>16</v>
      </c>
      <c r="AE56" s="38">
        <f>S56</f>
        <v>0.91200000000000003</v>
      </c>
    </row>
    <row r="57" spans="1:31" s="3" customFormat="1" ht="32.25" customHeight="1" x14ac:dyDescent="0.2">
      <c r="A57" s="64"/>
      <c r="B57" s="32" t="s">
        <v>31</v>
      </c>
      <c r="C57" s="16">
        <f t="shared" si="6"/>
        <v>40642869.960000001</v>
      </c>
      <c r="D57" s="23">
        <v>40642869.960000001</v>
      </c>
      <c r="E57" s="23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73"/>
      <c r="Q57" s="27">
        <v>12</v>
      </c>
      <c r="R57" s="21" t="s">
        <v>40</v>
      </c>
      <c r="S57" s="34">
        <v>1</v>
      </c>
      <c r="T57" s="34" t="s">
        <v>16</v>
      </c>
      <c r="U57" s="34" t="s">
        <v>16</v>
      </c>
      <c r="V57" s="34" t="s">
        <v>16</v>
      </c>
      <c r="W57" s="34" t="s">
        <v>16</v>
      </c>
      <c r="X57" s="34" t="s">
        <v>16</v>
      </c>
      <c r="Y57" s="34" t="s">
        <v>16</v>
      </c>
      <c r="Z57" s="34" t="s">
        <v>16</v>
      </c>
      <c r="AA57" s="34" t="s">
        <v>16</v>
      </c>
      <c r="AB57" s="34" t="s">
        <v>16</v>
      </c>
      <c r="AC57" s="34" t="s">
        <v>16</v>
      </c>
      <c r="AD57" s="34" t="s">
        <v>16</v>
      </c>
      <c r="AE57" s="34">
        <f>S57</f>
        <v>1</v>
      </c>
    </row>
    <row r="58" spans="1:31" s="3" customFormat="1" ht="33.75" customHeight="1" x14ac:dyDescent="0.2">
      <c r="A58" s="64" t="s">
        <v>17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</row>
    <row r="59" spans="1:31" s="3" customFormat="1" ht="18" customHeight="1" x14ac:dyDescent="0.2">
      <c r="A59" s="72" t="s">
        <v>63</v>
      </c>
      <c r="B59" s="21" t="s">
        <v>45</v>
      </c>
      <c r="C59" s="23">
        <f>SUM(D59:O59)</f>
        <v>65201208.299999997</v>
      </c>
      <c r="D59" s="22">
        <f>D60</f>
        <v>65201208.299999997</v>
      </c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73" t="s">
        <v>9</v>
      </c>
      <c r="Q59" s="59">
        <v>13</v>
      </c>
      <c r="R59" s="64" t="s">
        <v>34</v>
      </c>
      <c r="S59" s="88">
        <v>553.20000000000005</v>
      </c>
      <c r="T59" s="70" t="s">
        <v>16</v>
      </c>
      <c r="U59" s="70" t="s">
        <v>16</v>
      </c>
      <c r="V59" s="70" t="s">
        <v>16</v>
      </c>
      <c r="W59" s="70" t="s">
        <v>16</v>
      </c>
      <c r="X59" s="70" t="s">
        <v>16</v>
      </c>
      <c r="Y59" s="70" t="s">
        <v>16</v>
      </c>
      <c r="Z59" s="70" t="s">
        <v>16</v>
      </c>
      <c r="AA59" s="70" t="s">
        <v>16</v>
      </c>
      <c r="AB59" s="70" t="s">
        <v>16</v>
      </c>
      <c r="AC59" s="70" t="s">
        <v>16</v>
      </c>
      <c r="AD59" s="70" t="s">
        <v>16</v>
      </c>
      <c r="AE59" s="88">
        <f>S59</f>
        <v>553.20000000000005</v>
      </c>
    </row>
    <row r="60" spans="1:31" s="3" customFormat="1" ht="33" customHeight="1" x14ac:dyDescent="0.2">
      <c r="A60" s="72"/>
      <c r="B60" s="42" t="s">
        <v>31</v>
      </c>
      <c r="C60" s="23">
        <f>SUM(D60:O60)</f>
        <v>65201208.299999997</v>
      </c>
      <c r="D60" s="23">
        <f>D66+D63</f>
        <v>65201208.299999997</v>
      </c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73"/>
      <c r="Q60" s="63"/>
      <c r="R60" s="64"/>
      <c r="S60" s="88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88"/>
    </row>
    <row r="61" spans="1:31" s="3" customFormat="1" ht="18.75" customHeight="1" x14ac:dyDescent="0.2">
      <c r="A61" s="72" t="s">
        <v>100</v>
      </c>
      <c r="B61" s="68" t="s">
        <v>45</v>
      </c>
      <c r="C61" s="82">
        <f>D61</f>
        <v>39852328.710000001</v>
      </c>
      <c r="D61" s="82">
        <f>D63</f>
        <v>39852328.710000001</v>
      </c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73" t="s">
        <v>9</v>
      </c>
      <c r="Q61" s="44">
        <v>14</v>
      </c>
      <c r="R61" s="68" t="s">
        <v>34</v>
      </c>
      <c r="S61" s="44">
        <v>412</v>
      </c>
      <c r="T61" s="44" t="s">
        <v>16</v>
      </c>
      <c r="U61" s="44" t="s">
        <v>16</v>
      </c>
      <c r="V61" s="44" t="s">
        <v>16</v>
      </c>
      <c r="W61" s="44" t="s">
        <v>16</v>
      </c>
      <c r="X61" s="44" t="s">
        <v>16</v>
      </c>
      <c r="Y61" s="44" t="s">
        <v>16</v>
      </c>
      <c r="Z61" s="44" t="s">
        <v>16</v>
      </c>
      <c r="AA61" s="44" t="s">
        <v>16</v>
      </c>
      <c r="AB61" s="44" t="s">
        <v>16</v>
      </c>
      <c r="AC61" s="44" t="s">
        <v>16</v>
      </c>
      <c r="AD61" s="44" t="s">
        <v>16</v>
      </c>
      <c r="AE61" s="44">
        <v>412</v>
      </c>
    </row>
    <row r="62" spans="1:31" s="3" customFormat="1" ht="9" customHeight="1" x14ac:dyDescent="0.2">
      <c r="A62" s="72"/>
      <c r="B62" s="80"/>
      <c r="C62" s="83"/>
      <c r="D62" s="83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73"/>
      <c r="Q62" s="89"/>
      <c r="R62" s="90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</row>
    <row r="63" spans="1:31" s="3" customFormat="1" ht="31.5" customHeight="1" x14ac:dyDescent="0.2">
      <c r="A63" s="72"/>
      <c r="B63" s="78" t="s">
        <v>31</v>
      </c>
      <c r="C63" s="82">
        <f>C61</f>
        <v>39852328.710000001</v>
      </c>
      <c r="D63" s="82">
        <v>39852328.710000001</v>
      </c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73"/>
      <c r="Q63" s="89"/>
      <c r="R63" s="90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</row>
    <row r="64" spans="1:31" s="3" customFormat="1" ht="3.75" customHeight="1" x14ac:dyDescent="0.2">
      <c r="A64" s="72"/>
      <c r="B64" s="84"/>
      <c r="C64" s="85"/>
      <c r="D64" s="85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73"/>
      <c r="Q64" s="63"/>
      <c r="R64" s="79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</row>
    <row r="65" spans="1:31" s="3" customFormat="1" ht="18.75" customHeight="1" x14ac:dyDescent="0.2">
      <c r="A65" s="72" t="s">
        <v>101</v>
      </c>
      <c r="B65" s="21" t="s">
        <v>45</v>
      </c>
      <c r="C65" s="23">
        <f>D65</f>
        <v>25348879.59</v>
      </c>
      <c r="D65" s="23">
        <f>D66</f>
        <v>25348879.59</v>
      </c>
      <c r="E65" s="23"/>
      <c r="F65" s="23"/>
      <c r="G65" s="23"/>
      <c r="H65" s="24"/>
      <c r="I65" s="24"/>
      <c r="J65" s="24"/>
      <c r="K65" s="24"/>
      <c r="L65" s="24"/>
      <c r="M65" s="24"/>
      <c r="N65" s="24"/>
      <c r="O65" s="24"/>
      <c r="P65" s="73" t="s">
        <v>9</v>
      </c>
      <c r="Q65" s="44">
        <v>15</v>
      </c>
      <c r="R65" s="68" t="s">
        <v>34</v>
      </c>
      <c r="S65" s="112">
        <v>141.19999999999999</v>
      </c>
      <c r="T65" s="112" t="s">
        <v>16</v>
      </c>
      <c r="U65" s="112" t="s">
        <v>16</v>
      </c>
      <c r="V65" s="112" t="s">
        <v>16</v>
      </c>
      <c r="W65" s="112" t="s">
        <v>16</v>
      </c>
      <c r="X65" s="112" t="s">
        <v>16</v>
      </c>
      <c r="Y65" s="112" t="s">
        <v>16</v>
      </c>
      <c r="Z65" s="112" t="s">
        <v>16</v>
      </c>
      <c r="AA65" s="112" t="s">
        <v>16</v>
      </c>
      <c r="AB65" s="112" t="s">
        <v>16</v>
      </c>
      <c r="AC65" s="112" t="s">
        <v>16</v>
      </c>
      <c r="AD65" s="112" t="s">
        <v>16</v>
      </c>
      <c r="AE65" s="112">
        <f>S65</f>
        <v>141.19999999999999</v>
      </c>
    </row>
    <row r="66" spans="1:31" s="3" customFormat="1" ht="36" customHeight="1" x14ac:dyDescent="0.2">
      <c r="A66" s="72"/>
      <c r="B66" s="32" t="s">
        <v>31</v>
      </c>
      <c r="C66" s="23">
        <f>D66</f>
        <v>25348879.59</v>
      </c>
      <c r="D66" s="23">
        <v>25348879.59</v>
      </c>
      <c r="E66" s="23"/>
      <c r="F66" s="23"/>
      <c r="G66" s="23"/>
      <c r="H66" s="24"/>
      <c r="I66" s="24"/>
      <c r="J66" s="24"/>
      <c r="K66" s="24"/>
      <c r="L66" s="24"/>
      <c r="M66" s="24"/>
      <c r="N66" s="24"/>
      <c r="O66" s="24"/>
      <c r="P66" s="73"/>
      <c r="Q66" s="63"/>
      <c r="R66" s="79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</row>
    <row r="67" spans="1:31" s="3" customFormat="1" ht="33" customHeight="1" x14ac:dyDescent="0.2">
      <c r="A67" s="64" t="s">
        <v>72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</row>
    <row r="68" spans="1:31" s="3" customFormat="1" ht="31.5" customHeight="1" x14ac:dyDescent="0.2">
      <c r="A68" s="72" t="s">
        <v>85</v>
      </c>
      <c r="B68" s="21" t="s">
        <v>33</v>
      </c>
      <c r="C68" s="23">
        <f t="shared" ref="C68:D68" si="7">C69</f>
        <v>171904948.06999999</v>
      </c>
      <c r="D68" s="23">
        <f t="shared" si="7"/>
        <v>63350585.899999999</v>
      </c>
      <c r="E68" s="23">
        <f>E69</f>
        <v>36804793.399999999</v>
      </c>
      <c r="F68" s="23">
        <f t="shared" ref="F68:O68" si="8">F69</f>
        <v>71749568.769999996</v>
      </c>
      <c r="G68" s="23">
        <f t="shared" si="8"/>
        <v>0</v>
      </c>
      <c r="H68" s="23">
        <f t="shared" si="8"/>
        <v>0</v>
      </c>
      <c r="I68" s="23">
        <f t="shared" si="8"/>
        <v>0</v>
      </c>
      <c r="J68" s="23">
        <f t="shared" si="8"/>
        <v>0</v>
      </c>
      <c r="K68" s="23">
        <f t="shared" si="8"/>
        <v>0</v>
      </c>
      <c r="L68" s="23">
        <f t="shared" si="8"/>
        <v>0</v>
      </c>
      <c r="M68" s="23">
        <f t="shared" si="8"/>
        <v>0</v>
      </c>
      <c r="N68" s="23">
        <f t="shared" si="8"/>
        <v>0</v>
      </c>
      <c r="O68" s="23">
        <f t="shared" si="8"/>
        <v>0</v>
      </c>
      <c r="P68" s="73" t="s">
        <v>10</v>
      </c>
      <c r="Q68" s="34">
        <v>16</v>
      </c>
      <c r="R68" s="35" t="s">
        <v>35</v>
      </c>
      <c r="S68" s="27">
        <f>S80+S78+S72+S70</f>
        <v>4</v>
      </c>
      <c r="T68" s="27" t="s">
        <v>16</v>
      </c>
      <c r="U68" s="27" t="s">
        <v>16</v>
      </c>
      <c r="V68" s="27" t="s">
        <v>16</v>
      </c>
      <c r="W68" s="27" t="s">
        <v>16</v>
      </c>
      <c r="X68" s="27" t="s">
        <v>16</v>
      </c>
      <c r="Y68" s="27" t="s">
        <v>16</v>
      </c>
      <c r="Z68" s="27" t="s">
        <v>16</v>
      </c>
      <c r="AA68" s="27" t="s">
        <v>16</v>
      </c>
      <c r="AB68" s="27" t="s">
        <v>16</v>
      </c>
      <c r="AC68" s="27" t="s">
        <v>16</v>
      </c>
      <c r="AD68" s="27" t="s">
        <v>16</v>
      </c>
      <c r="AE68" s="27">
        <f>S68</f>
        <v>4</v>
      </c>
    </row>
    <row r="69" spans="1:31" s="3" customFormat="1" ht="33" customHeight="1" x14ac:dyDescent="0.2">
      <c r="A69" s="72"/>
      <c r="B69" s="42" t="s">
        <v>31</v>
      </c>
      <c r="C69" s="23">
        <f t="shared" ref="C69:O69" si="9">C81+C79+C73+C71+C75+C77</f>
        <v>171904948.06999999</v>
      </c>
      <c r="D69" s="23">
        <f t="shared" si="9"/>
        <v>63350585.899999999</v>
      </c>
      <c r="E69" s="23">
        <f t="shared" si="9"/>
        <v>36804793.399999999</v>
      </c>
      <c r="F69" s="23">
        <f t="shared" si="9"/>
        <v>71749568.769999996</v>
      </c>
      <c r="G69" s="23">
        <f t="shared" si="9"/>
        <v>0</v>
      </c>
      <c r="H69" s="23">
        <f t="shared" si="9"/>
        <v>0</v>
      </c>
      <c r="I69" s="23">
        <f t="shared" si="9"/>
        <v>0</v>
      </c>
      <c r="J69" s="23">
        <f t="shared" si="9"/>
        <v>0</v>
      </c>
      <c r="K69" s="23">
        <f t="shared" si="9"/>
        <v>0</v>
      </c>
      <c r="L69" s="23">
        <f t="shared" si="9"/>
        <v>0</v>
      </c>
      <c r="M69" s="23">
        <f t="shared" si="9"/>
        <v>0</v>
      </c>
      <c r="N69" s="23">
        <f t="shared" si="9"/>
        <v>0</v>
      </c>
      <c r="O69" s="23">
        <f t="shared" si="9"/>
        <v>0</v>
      </c>
      <c r="P69" s="74"/>
      <c r="Q69" s="34">
        <v>17</v>
      </c>
      <c r="R69" s="35" t="s">
        <v>77</v>
      </c>
      <c r="S69" s="27">
        <f>S79+S73</f>
        <v>10.8</v>
      </c>
      <c r="T69" s="27">
        <f>T81+T71</f>
        <v>6.91</v>
      </c>
      <c r="U69" s="27">
        <f>U81</f>
        <v>13.26</v>
      </c>
      <c r="V69" s="27" t="s">
        <v>16</v>
      </c>
      <c r="W69" s="27" t="s">
        <v>16</v>
      </c>
      <c r="X69" s="27" t="s">
        <v>16</v>
      </c>
      <c r="Y69" s="27" t="s">
        <v>16</v>
      </c>
      <c r="Z69" s="27" t="s">
        <v>16</v>
      </c>
      <c r="AA69" s="27" t="s">
        <v>16</v>
      </c>
      <c r="AB69" s="27" t="s">
        <v>16</v>
      </c>
      <c r="AC69" s="27" t="s">
        <v>16</v>
      </c>
      <c r="AD69" s="27" t="s">
        <v>16</v>
      </c>
      <c r="AE69" s="27">
        <f>S69+T69+U69</f>
        <v>30.97</v>
      </c>
    </row>
    <row r="70" spans="1:31" s="3" customFormat="1" ht="31.5" customHeight="1" x14ac:dyDescent="0.2">
      <c r="A70" s="72" t="s">
        <v>73</v>
      </c>
      <c r="B70" s="21" t="s">
        <v>45</v>
      </c>
      <c r="C70" s="23">
        <f t="shared" ref="C70:C81" si="10">SUM(D70:O70)</f>
        <v>7956912</v>
      </c>
      <c r="D70" s="23">
        <f>D71</f>
        <v>390000</v>
      </c>
      <c r="E70" s="23">
        <f>E71</f>
        <v>7566912</v>
      </c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73" t="s">
        <v>10</v>
      </c>
      <c r="Q70" s="34">
        <v>18</v>
      </c>
      <c r="R70" s="35" t="s">
        <v>35</v>
      </c>
      <c r="S70" s="27">
        <v>1</v>
      </c>
      <c r="T70" s="27" t="s">
        <v>16</v>
      </c>
      <c r="U70" s="27" t="s">
        <v>16</v>
      </c>
      <c r="V70" s="27" t="s">
        <v>16</v>
      </c>
      <c r="W70" s="27" t="s">
        <v>16</v>
      </c>
      <c r="X70" s="27" t="s">
        <v>16</v>
      </c>
      <c r="Y70" s="27" t="s">
        <v>16</v>
      </c>
      <c r="Z70" s="27" t="s">
        <v>16</v>
      </c>
      <c r="AA70" s="27" t="s">
        <v>16</v>
      </c>
      <c r="AB70" s="27" t="s">
        <v>16</v>
      </c>
      <c r="AC70" s="27" t="s">
        <v>16</v>
      </c>
      <c r="AD70" s="27" t="s">
        <v>16</v>
      </c>
      <c r="AE70" s="27">
        <v>1</v>
      </c>
    </row>
    <row r="71" spans="1:31" s="3" customFormat="1" ht="33" customHeight="1" x14ac:dyDescent="0.2">
      <c r="A71" s="72"/>
      <c r="B71" s="32" t="s">
        <v>31</v>
      </c>
      <c r="C71" s="23">
        <f t="shared" si="10"/>
        <v>7956912</v>
      </c>
      <c r="D71" s="23">
        <v>390000</v>
      </c>
      <c r="E71" s="23">
        <v>7566912</v>
      </c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74"/>
      <c r="Q71" s="34">
        <v>19</v>
      </c>
      <c r="R71" s="35" t="s">
        <v>77</v>
      </c>
      <c r="S71" s="27" t="s">
        <v>16</v>
      </c>
      <c r="T71" s="27">
        <v>1.31</v>
      </c>
      <c r="U71" s="27" t="s">
        <v>16</v>
      </c>
      <c r="V71" s="27" t="s">
        <v>16</v>
      </c>
      <c r="W71" s="27" t="s">
        <v>16</v>
      </c>
      <c r="X71" s="27" t="s">
        <v>16</v>
      </c>
      <c r="Y71" s="27" t="s">
        <v>16</v>
      </c>
      <c r="Z71" s="27" t="s">
        <v>16</v>
      </c>
      <c r="AA71" s="27" t="s">
        <v>16</v>
      </c>
      <c r="AB71" s="27" t="s">
        <v>16</v>
      </c>
      <c r="AC71" s="27" t="s">
        <v>16</v>
      </c>
      <c r="AD71" s="27" t="s">
        <v>16</v>
      </c>
      <c r="AE71" s="27">
        <f>T71</f>
        <v>1.31</v>
      </c>
    </row>
    <row r="72" spans="1:31" s="3" customFormat="1" ht="31.5" customHeight="1" x14ac:dyDescent="0.2">
      <c r="A72" s="72" t="s">
        <v>74</v>
      </c>
      <c r="B72" s="21" t="s">
        <v>45</v>
      </c>
      <c r="C72" s="23">
        <f t="shared" si="10"/>
        <v>12515103.609999999</v>
      </c>
      <c r="D72" s="23">
        <f>D73</f>
        <v>12515103.609999999</v>
      </c>
      <c r="E72" s="23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73" t="s">
        <v>10</v>
      </c>
      <c r="Q72" s="34">
        <v>20</v>
      </c>
      <c r="R72" s="35" t="s">
        <v>35</v>
      </c>
      <c r="S72" s="27">
        <v>1</v>
      </c>
      <c r="T72" s="27" t="s">
        <v>16</v>
      </c>
      <c r="U72" s="27" t="s">
        <v>16</v>
      </c>
      <c r="V72" s="27" t="s">
        <v>16</v>
      </c>
      <c r="W72" s="27" t="s">
        <v>16</v>
      </c>
      <c r="X72" s="27" t="s">
        <v>16</v>
      </c>
      <c r="Y72" s="27" t="s">
        <v>16</v>
      </c>
      <c r="Z72" s="27" t="s">
        <v>16</v>
      </c>
      <c r="AA72" s="27" t="s">
        <v>16</v>
      </c>
      <c r="AB72" s="27" t="s">
        <v>16</v>
      </c>
      <c r="AC72" s="27" t="s">
        <v>16</v>
      </c>
      <c r="AD72" s="27" t="s">
        <v>16</v>
      </c>
      <c r="AE72" s="27">
        <v>1</v>
      </c>
    </row>
    <row r="73" spans="1:31" s="3" customFormat="1" ht="33" customHeight="1" x14ac:dyDescent="0.2">
      <c r="A73" s="72"/>
      <c r="B73" s="32" t="s">
        <v>31</v>
      </c>
      <c r="C73" s="23">
        <f t="shared" si="10"/>
        <v>12515103.609999999</v>
      </c>
      <c r="D73" s="23">
        <v>12515103.609999999</v>
      </c>
      <c r="E73" s="23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74"/>
      <c r="Q73" s="34">
        <v>21</v>
      </c>
      <c r="R73" s="35" t="s">
        <v>77</v>
      </c>
      <c r="S73" s="27">
        <v>3.7</v>
      </c>
      <c r="T73" s="27" t="s">
        <v>16</v>
      </c>
      <c r="U73" s="27" t="s">
        <v>16</v>
      </c>
      <c r="V73" s="27" t="s">
        <v>16</v>
      </c>
      <c r="W73" s="27" t="s">
        <v>16</v>
      </c>
      <c r="X73" s="27" t="s">
        <v>16</v>
      </c>
      <c r="Y73" s="27" t="s">
        <v>16</v>
      </c>
      <c r="Z73" s="27" t="s">
        <v>16</v>
      </c>
      <c r="AA73" s="27" t="s">
        <v>16</v>
      </c>
      <c r="AB73" s="27" t="s">
        <v>16</v>
      </c>
      <c r="AC73" s="27" t="s">
        <v>16</v>
      </c>
      <c r="AD73" s="27" t="s">
        <v>16</v>
      </c>
      <c r="AE73" s="27">
        <f>S73</f>
        <v>3.7</v>
      </c>
    </row>
    <row r="74" spans="1:31" s="3" customFormat="1" ht="33" customHeight="1" x14ac:dyDescent="0.2">
      <c r="A74" s="78" t="s">
        <v>75</v>
      </c>
      <c r="B74" s="21" t="s">
        <v>45</v>
      </c>
      <c r="C74" s="23">
        <f t="shared" si="10"/>
        <v>0</v>
      </c>
      <c r="D74" s="23"/>
      <c r="E74" s="23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59" t="s">
        <v>10</v>
      </c>
      <c r="Q74" s="34">
        <v>69</v>
      </c>
      <c r="R74" s="35" t="s">
        <v>35</v>
      </c>
      <c r="S74" s="27" t="s">
        <v>16</v>
      </c>
      <c r="T74" s="27" t="s">
        <v>16</v>
      </c>
      <c r="U74" s="27" t="s">
        <v>16</v>
      </c>
      <c r="V74" s="27" t="s">
        <v>16</v>
      </c>
      <c r="W74" s="27" t="s">
        <v>16</v>
      </c>
      <c r="X74" s="27" t="s">
        <v>16</v>
      </c>
      <c r="Y74" s="27" t="s">
        <v>16</v>
      </c>
      <c r="Z74" s="27" t="s">
        <v>16</v>
      </c>
      <c r="AA74" s="27" t="s">
        <v>16</v>
      </c>
      <c r="AB74" s="27" t="s">
        <v>16</v>
      </c>
      <c r="AC74" s="27" t="s">
        <v>16</v>
      </c>
      <c r="AD74" s="27" t="s">
        <v>16</v>
      </c>
      <c r="AE74" s="27">
        <v>1</v>
      </c>
    </row>
    <row r="75" spans="1:31" s="3" customFormat="1" ht="33" customHeight="1" x14ac:dyDescent="0.2">
      <c r="A75" s="84"/>
      <c r="B75" s="32" t="s">
        <v>31</v>
      </c>
      <c r="C75" s="23">
        <f t="shared" si="10"/>
        <v>0</v>
      </c>
      <c r="D75" s="23"/>
      <c r="E75" s="23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61"/>
      <c r="Q75" s="34">
        <v>70</v>
      </c>
      <c r="R75" s="35" t="s">
        <v>77</v>
      </c>
      <c r="S75" s="27" t="s">
        <v>16</v>
      </c>
      <c r="T75" s="27" t="s">
        <v>16</v>
      </c>
      <c r="U75" s="27" t="s">
        <v>16</v>
      </c>
      <c r="V75" s="27" t="s">
        <v>16</v>
      </c>
      <c r="W75" s="27" t="s">
        <v>16</v>
      </c>
      <c r="X75" s="27" t="s">
        <v>16</v>
      </c>
      <c r="Y75" s="27" t="s">
        <v>16</v>
      </c>
      <c r="Z75" s="27" t="s">
        <v>16</v>
      </c>
      <c r="AA75" s="27" t="s">
        <v>16</v>
      </c>
      <c r="AB75" s="27" t="s">
        <v>16</v>
      </c>
      <c r="AC75" s="27" t="s">
        <v>16</v>
      </c>
      <c r="AD75" s="27" t="s">
        <v>16</v>
      </c>
      <c r="AE75" s="27" t="s">
        <v>16</v>
      </c>
    </row>
    <row r="76" spans="1:31" s="3" customFormat="1" ht="28.5" customHeight="1" x14ac:dyDescent="0.2">
      <c r="A76" s="78" t="s">
        <v>76</v>
      </c>
      <c r="B76" s="21" t="s">
        <v>45</v>
      </c>
      <c r="C76" s="23">
        <f t="shared" si="10"/>
        <v>0</v>
      </c>
      <c r="D76" s="23"/>
      <c r="E76" s="23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59" t="s">
        <v>10</v>
      </c>
      <c r="Q76" s="34">
        <v>71</v>
      </c>
      <c r="R76" s="35" t="s">
        <v>35</v>
      </c>
      <c r="S76" s="27" t="s">
        <v>16</v>
      </c>
      <c r="T76" s="27" t="s">
        <v>16</v>
      </c>
      <c r="U76" s="27" t="s">
        <v>16</v>
      </c>
      <c r="V76" s="27" t="s">
        <v>16</v>
      </c>
      <c r="W76" s="27" t="s">
        <v>16</v>
      </c>
      <c r="X76" s="27" t="s">
        <v>16</v>
      </c>
      <c r="Y76" s="27" t="s">
        <v>16</v>
      </c>
      <c r="Z76" s="27" t="s">
        <v>16</v>
      </c>
      <c r="AA76" s="27" t="s">
        <v>16</v>
      </c>
      <c r="AB76" s="27" t="s">
        <v>16</v>
      </c>
      <c r="AC76" s="27" t="s">
        <v>16</v>
      </c>
      <c r="AD76" s="27" t="s">
        <v>16</v>
      </c>
      <c r="AE76" s="27">
        <v>1</v>
      </c>
    </row>
    <row r="77" spans="1:31" s="3" customFormat="1" ht="33" customHeight="1" x14ac:dyDescent="0.2">
      <c r="A77" s="84"/>
      <c r="B77" s="32" t="s">
        <v>31</v>
      </c>
      <c r="C77" s="23">
        <f t="shared" si="10"/>
        <v>0</v>
      </c>
      <c r="D77" s="23"/>
      <c r="E77" s="23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61"/>
      <c r="Q77" s="34">
        <v>72</v>
      </c>
      <c r="R77" s="35" t="s">
        <v>77</v>
      </c>
      <c r="S77" s="27" t="s">
        <v>16</v>
      </c>
      <c r="T77" s="27" t="s">
        <v>16</v>
      </c>
      <c r="U77" s="27" t="s">
        <v>16</v>
      </c>
      <c r="V77" s="27" t="s">
        <v>16</v>
      </c>
      <c r="W77" s="27" t="s">
        <v>16</v>
      </c>
      <c r="X77" s="27" t="s">
        <v>16</v>
      </c>
      <c r="Y77" s="27" t="s">
        <v>16</v>
      </c>
      <c r="Z77" s="27" t="s">
        <v>16</v>
      </c>
      <c r="AA77" s="27" t="s">
        <v>16</v>
      </c>
      <c r="AB77" s="27" t="s">
        <v>16</v>
      </c>
      <c r="AC77" s="27" t="s">
        <v>16</v>
      </c>
      <c r="AD77" s="27" t="s">
        <v>16</v>
      </c>
      <c r="AE77" s="27" t="s">
        <v>16</v>
      </c>
    </row>
    <row r="78" spans="1:31" s="3" customFormat="1" ht="33" customHeight="1" x14ac:dyDescent="0.2">
      <c r="A78" s="72" t="s">
        <v>95</v>
      </c>
      <c r="B78" s="21" t="s">
        <v>45</v>
      </c>
      <c r="C78" s="23">
        <f t="shared" si="10"/>
        <v>50445482.289999999</v>
      </c>
      <c r="D78" s="23">
        <f>D79</f>
        <v>50445482.289999999</v>
      </c>
      <c r="E78" s="23">
        <f>E79</f>
        <v>0</v>
      </c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73" t="s">
        <v>10</v>
      </c>
      <c r="Q78" s="34">
        <v>22</v>
      </c>
      <c r="R78" s="35" t="s">
        <v>35</v>
      </c>
      <c r="S78" s="27">
        <v>1</v>
      </c>
      <c r="T78" s="27" t="s">
        <v>16</v>
      </c>
      <c r="U78" s="27" t="s">
        <v>16</v>
      </c>
      <c r="V78" s="27" t="s">
        <v>16</v>
      </c>
      <c r="W78" s="27" t="s">
        <v>16</v>
      </c>
      <c r="X78" s="27" t="s">
        <v>16</v>
      </c>
      <c r="Y78" s="27" t="s">
        <v>16</v>
      </c>
      <c r="Z78" s="27" t="s">
        <v>16</v>
      </c>
      <c r="AA78" s="27" t="s">
        <v>16</v>
      </c>
      <c r="AB78" s="27" t="s">
        <v>16</v>
      </c>
      <c r="AC78" s="27" t="s">
        <v>16</v>
      </c>
      <c r="AD78" s="27" t="s">
        <v>16</v>
      </c>
      <c r="AE78" s="27">
        <v>1</v>
      </c>
    </row>
    <row r="79" spans="1:31" s="3" customFormat="1" ht="33" customHeight="1" x14ac:dyDescent="0.2">
      <c r="A79" s="72"/>
      <c r="B79" s="32" t="s">
        <v>31</v>
      </c>
      <c r="C79" s="23">
        <f t="shared" si="10"/>
        <v>50445482.289999999</v>
      </c>
      <c r="D79" s="23">
        <v>50445482.289999999</v>
      </c>
      <c r="E79" s="23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74"/>
      <c r="Q79" s="34">
        <v>23</v>
      </c>
      <c r="R79" s="35" t="s">
        <v>77</v>
      </c>
      <c r="S79" s="27">
        <v>7.1</v>
      </c>
      <c r="T79" s="27" t="s">
        <v>16</v>
      </c>
      <c r="U79" s="27" t="s">
        <v>16</v>
      </c>
      <c r="V79" s="27" t="s">
        <v>16</v>
      </c>
      <c r="W79" s="27" t="s">
        <v>16</v>
      </c>
      <c r="X79" s="27" t="s">
        <v>16</v>
      </c>
      <c r="Y79" s="27" t="s">
        <v>16</v>
      </c>
      <c r="Z79" s="27" t="s">
        <v>16</v>
      </c>
      <c r="AA79" s="27" t="s">
        <v>16</v>
      </c>
      <c r="AB79" s="27" t="s">
        <v>16</v>
      </c>
      <c r="AC79" s="27" t="s">
        <v>16</v>
      </c>
      <c r="AD79" s="27" t="s">
        <v>16</v>
      </c>
      <c r="AE79" s="27">
        <f>S79</f>
        <v>7.1</v>
      </c>
    </row>
    <row r="80" spans="1:31" s="3" customFormat="1" ht="31.5" customHeight="1" x14ac:dyDescent="0.2">
      <c r="A80" s="72" t="s">
        <v>96</v>
      </c>
      <c r="B80" s="21" t="s">
        <v>45</v>
      </c>
      <c r="C80" s="23">
        <f t="shared" si="10"/>
        <v>100987450.16999999</v>
      </c>
      <c r="D80" s="23"/>
      <c r="E80" s="23">
        <f>E81</f>
        <v>29237881.399999999</v>
      </c>
      <c r="F80" s="23">
        <f>F81</f>
        <v>71749568.769999996</v>
      </c>
      <c r="G80" s="22"/>
      <c r="H80" s="22"/>
      <c r="I80" s="22"/>
      <c r="J80" s="22"/>
      <c r="K80" s="22"/>
      <c r="L80" s="22"/>
      <c r="M80" s="22"/>
      <c r="N80" s="22"/>
      <c r="O80" s="22"/>
      <c r="P80" s="73" t="s">
        <v>10</v>
      </c>
      <c r="Q80" s="34">
        <v>24</v>
      </c>
      <c r="R80" s="35" t="s">
        <v>35</v>
      </c>
      <c r="S80" s="27">
        <v>1</v>
      </c>
      <c r="T80" s="27" t="s">
        <v>16</v>
      </c>
      <c r="U80" s="27" t="s">
        <v>16</v>
      </c>
      <c r="V80" s="27" t="s">
        <v>16</v>
      </c>
      <c r="W80" s="27" t="s">
        <v>16</v>
      </c>
      <c r="X80" s="27" t="s">
        <v>16</v>
      </c>
      <c r="Y80" s="27" t="s">
        <v>16</v>
      </c>
      <c r="Z80" s="27" t="s">
        <v>16</v>
      </c>
      <c r="AA80" s="27" t="s">
        <v>16</v>
      </c>
      <c r="AB80" s="27" t="s">
        <v>16</v>
      </c>
      <c r="AC80" s="27" t="s">
        <v>16</v>
      </c>
      <c r="AD80" s="27" t="s">
        <v>16</v>
      </c>
      <c r="AE80" s="27">
        <v>1</v>
      </c>
    </row>
    <row r="81" spans="1:31" s="3" customFormat="1" ht="33" customHeight="1" x14ac:dyDescent="0.2">
      <c r="A81" s="72"/>
      <c r="B81" s="32" t="s">
        <v>31</v>
      </c>
      <c r="C81" s="23">
        <f t="shared" si="10"/>
        <v>100987450.16999999</v>
      </c>
      <c r="D81" s="23"/>
      <c r="E81" s="23">
        <v>29237881.399999999</v>
      </c>
      <c r="F81" s="23">
        <v>71749568.769999996</v>
      </c>
      <c r="G81" s="22"/>
      <c r="H81" s="22"/>
      <c r="I81" s="22"/>
      <c r="J81" s="22"/>
      <c r="K81" s="22"/>
      <c r="L81" s="22"/>
      <c r="M81" s="22"/>
      <c r="N81" s="22"/>
      <c r="O81" s="22"/>
      <c r="P81" s="74"/>
      <c r="Q81" s="34">
        <v>25</v>
      </c>
      <c r="R81" s="35" t="s">
        <v>77</v>
      </c>
      <c r="S81" s="27" t="s">
        <v>16</v>
      </c>
      <c r="T81" s="27">
        <v>5.6</v>
      </c>
      <c r="U81" s="27">
        <v>13.26</v>
      </c>
      <c r="V81" s="27" t="s">
        <v>16</v>
      </c>
      <c r="W81" s="27" t="s">
        <v>16</v>
      </c>
      <c r="X81" s="27" t="s">
        <v>16</v>
      </c>
      <c r="Y81" s="27" t="s">
        <v>16</v>
      </c>
      <c r="Z81" s="27" t="s">
        <v>16</v>
      </c>
      <c r="AA81" s="27" t="s">
        <v>16</v>
      </c>
      <c r="AB81" s="27" t="s">
        <v>16</v>
      </c>
      <c r="AC81" s="27" t="s">
        <v>16</v>
      </c>
      <c r="AD81" s="27" t="s">
        <v>16</v>
      </c>
      <c r="AE81" s="27">
        <f>T81+U81</f>
        <v>18.86</v>
      </c>
    </row>
    <row r="82" spans="1:31" s="3" customFormat="1" ht="17.25" customHeight="1" x14ac:dyDescent="0.2">
      <c r="A82" s="64" t="s">
        <v>47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</row>
    <row r="83" spans="1:31" s="3" customFormat="1" ht="38.25" customHeight="1" x14ac:dyDescent="0.2">
      <c r="A83" s="47" t="s">
        <v>64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</row>
    <row r="84" spans="1:31" s="15" customFormat="1" ht="31.5" customHeight="1" x14ac:dyDescent="0.2">
      <c r="A84" s="72" t="s">
        <v>65</v>
      </c>
      <c r="B84" s="21" t="s">
        <v>45</v>
      </c>
      <c r="C84" s="23">
        <f>D84+E84+F84+G84+H84+I84+J84+K84+L84+M84+N84+O84</f>
        <v>6024424941.3600006</v>
      </c>
      <c r="D84" s="23">
        <f>D89+D85</f>
        <v>170718559.68000001</v>
      </c>
      <c r="E84" s="23">
        <f t="shared" ref="E84:F84" si="11">E89+E85</f>
        <v>15308556.67</v>
      </c>
      <c r="F84" s="23">
        <f t="shared" si="11"/>
        <v>18397825.010000002</v>
      </c>
      <c r="G84" s="23">
        <f t="shared" ref="G84:O84" si="12">G89</f>
        <v>440000000</v>
      </c>
      <c r="H84" s="23">
        <f t="shared" si="12"/>
        <v>440000000</v>
      </c>
      <c r="I84" s="23">
        <f t="shared" si="12"/>
        <v>440000000</v>
      </c>
      <c r="J84" s="23">
        <f t="shared" si="12"/>
        <v>600000000</v>
      </c>
      <c r="K84" s="23">
        <f t="shared" si="12"/>
        <v>700000000</v>
      </c>
      <c r="L84" s="23">
        <f t="shared" si="12"/>
        <v>700000000</v>
      </c>
      <c r="M84" s="23">
        <f t="shared" si="12"/>
        <v>900000000</v>
      </c>
      <c r="N84" s="23">
        <f t="shared" si="12"/>
        <v>800000000</v>
      </c>
      <c r="O84" s="23">
        <f t="shared" si="12"/>
        <v>800000000</v>
      </c>
      <c r="P84" s="59" t="s">
        <v>10</v>
      </c>
      <c r="Q84" s="34">
        <v>26</v>
      </c>
      <c r="R84" s="17" t="s">
        <v>81</v>
      </c>
      <c r="S84" s="27">
        <v>258.8</v>
      </c>
      <c r="T84" s="27">
        <v>259.3</v>
      </c>
      <c r="U84" s="27">
        <v>259.3</v>
      </c>
      <c r="V84" s="27">
        <v>259.3</v>
      </c>
      <c r="W84" s="27">
        <v>259.3</v>
      </c>
      <c r="X84" s="27">
        <v>259.3</v>
      </c>
      <c r="Y84" s="27">
        <v>259.3</v>
      </c>
      <c r="Z84" s="27">
        <v>259.3</v>
      </c>
      <c r="AA84" s="27">
        <v>259.3</v>
      </c>
      <c r="AB84" s="27">
        <v>259.3</v>
      </c>
      <c r="AC84" s="27">
        <v>259.3</v>
      </c>
      <c r="AD84" s="27">
        <v>259.3</v>
      </c>
      <c r="AE84" s="27">
        <v>259.3</v>
      </c>
    </row>
    <row r="85" spans="1:31" s="3" customFormat="1" ht="31.5" customHeight="1" x14ac:dyDescent="0.2">
      <c r="A85" s="72"/>
      <c r="B85" s="78" t="s">
        <v>32</v>
      </c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0"/>
      <c r="Q85" s="34">
        <v>27</v>
      </c>
      <c r="R85" s="17" t="s">
        <v>51</v>
      </c>
      <c r="S85" s="30">
        <v>138.43</v>
      </c>
      <c r="T85" s="30"/>
      <c r="U85" s="30">
        <v>4.4000000000000004</v>
      </c>
      <c r="V85" s="30">
        <v>163.9</v>
      </c>
      <c r="W85" s="30">
        <v>164.8</v>
      </c>
      <c r="X85" s="30">
        <v>165.6</v>
      </c>
      <c r="Y85" s="30">
        <v>170</v>
      </c>
      <c r="Z85" s="30">
        <v>170</v>
      </c>
      <c r="AA85" s="30">
        <v>200</v>
      </c>
      <c r="AB85" s="30">
        <v>200</v>
      </c>
      <c r="AC85" s="30">
        <v>220</v>
      </c>
      <c r="AD85" s="30">
        <v>220</v>
      </c>
      <c r="AE85" s="27">
        <v>3266.52</v>
      </c>
    </row>
    <row r="86" spans="1:31" s="3" customFormat="1" ht="97.5" customHeight="1" x14ac:dyDescent="0.2">
      <c r="A86" s="72"/>
      <c r="B86" s="90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60"/>
      <c r="Q86" s="34">
        <v>28</v>
      </c>
      <c r="R86" s="18" t="s">
        <v>82</v>
      </c>
      <c r="S86" s="31">
        <v>14.6</v>
      </c>
      <c r="T86" s="31">
        <v>9.8000000000000007</v>
      </c>
      <c r="U86" s="27">
        <v>1.5</v>
      </c>
      <c r="V86" s="27">
        <v>0.9</v>
      </c>
      <c r="W86" s="27">
        <v>2.7</v>
      </c>
      <c r="X86" s="27">
        <v>6.9</v>
      </c>
      <c r="Y86" s="27">
        <v>6.5</v>
      </c>
      <c r="Z86" s="27">
        <v>6.2</v>
      </c>
      <c r="AA86" s="27">
        <v>6.3</v>
      </c>
      <c r="AB86" s="27">
        <v>6.4</v>
      </c>
      <c r="AC86" s="27">
        <v>6.1</v>
      </c>
      <c r="AD86" s="27">
        <v>6.7</v>
      </c>
      <c r="AE86" s="31">
        <v>60.8</v>
      </c>
    </row>
    <row r="87" spans="1:31" s="3" customFormat="1" ht="81.75" customHeight="1" x14ac:dyDescent="0.2">
      <c r="A87" s="72"/>
      <c r="B87" s="90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60"/>
      <c r="Q87" s="34">
        <v>29</v>
      </c>
      <c r="R87" s="18" t="s">
        <v>83</v>
      </c>
      <c r="S87" s="31">
        <v>53.5</v>
      </c>
      <c r="T87" s="31">
        <v>50</v>
      </c>
      <c r="U87" s="27">
        <v>47.5</v>
      </c>
      <c r="V87" s="27">
        <v>44.9</v>
      </c>
      <c r="W87" s="27">
        <v>43.7</v>
      </c>
      <c r="X87" s="31">
        <v>41.8</v>
      </c>
      <c r="Y87" s="31">
        <v>39.700000000000003</v>
      </c>
      <c r="Z87" s="31">
        <v>37.6</v>
      </c>
      <c r="AA87" s="31">
        <v>35.799999999999997</v>
      </c>
      <c r="AB87" s="31">
        <v>33.5</v>
      </c>
      <c r="AC87" s="31">
        <v>31.8</v>
      </c>
      <c r="AD87" s="31">
        <v>29.9</v>
      </c>
      <c r="AE87" s="27">
        <v>29.9</v>
      </c>
    </row>
    <row r="88" spans="1:31" s="3" customFormat="1" ht="79.5" customHeight="1" x14ac:dyDescent="0.2">
      <c r="A88" s="72"/>
      <c r="B88" s="79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0"/>
      <c r="Q88" s="34">
        <v>30</v>
      </c>
      <c r="R88" s="18" t="s">
        <v>84</v>
      </c>
      <c r="S88" s="27">
        <v>79.099999999999994</v>
      </c>
      <c r="T88" s="27">
        <v>79.8</v>
      </c>
      <c r="U88" s="27">
        <v>80.400000000000006</v>
      </c>
      <c r="V88" s="27">
        <v>82.6</v>
      </c>
      <c r="W88" s="31">
        <v>83</v>
      </c>
      <c r="X88" s="27">
        <v>83.8</v>
      </c>
      <c r="Y88" s="27">
        <v>84.6</v>
      </c>
      <c r="Z88" s="27">
        <v>85.4</v>
      </c>
      <c r="AA88" s="31">
        <v>86.1</v>
      </c>
      <c r="AB88" s="31">
        <v>86.9</v>
      </c>
      <c r="AC88" s="27">
        <v>87.7</v>
      </c>
      <c r="AD88" s="27">
        <v>88.5</v>
      </c>
      <c r="AE88" s="27">
        <v>88.5</v>
      </c>
    </row>
    <row r="89" spans="1:31" s="3" customFormat="1" ht="96" customHeight="1" x14ac:dyDescent="0.2">
      <c r="A89" s="72"/>
      <c r="B89" s="42" t="s">
        <v>31</v>
      </c>
      <c r="C89" s="23">
        <f>D89+E89+F89+G89+H89+I89+J89+K89+L89+M89+N89+O89</f>
        <v>6024424941.3600006</v>
      </c>
      <c r="D89" s="23">
        <v>170718559.68000001</v>
      </c>
      <c r="E89" s="23">
        <v>15308556.67</v>
      </c>
      <c r="F89" s="23">
        <v>18397825.010000002</v>
      </c>
      <c r="G89" s="23">
        <v>440000000</v>
      </c>
      <c r="H89" s="23">
        <v>440000000</v>
      </c>
      <c r="I89" s="23">
        <v>440000000</v>
      </c>
      <c r="J89" s="23">
        <v>600000000</v>
      </c>
      <c r="K89" s="23">
        <v>700000000</v>
      </c>
      <c r="L89" s="23">
        <v>700000000</v>
      </c>
      <c r="M89" s="23">
        <v>900000000</v>
      </c>
      <c r="N89" s="23">
        <v>800000000</v>
      </c>
      <c r="O89" s="23">
        <v>800000000</v>
      </c>
      <c r="P89" s="61"/>
      <c r="Q89" s="34">
        <v>31</v>
      </c>
      <c r="R89" s="18" t="s">
        <v>93</v>
      </c>
      <c r="S89" s="27">
        <v>55</v>
      </c>
      <c r="T89" s="27">
        <v>60</v>
      </c>
      <c r="U89" s="27">
        <v>65</v>
      </c>
      <c r="V89" s="27">
        <v>70</v>
      </c>
      <c r="W89" s="27">
        <v>75</v>
      </c>
      <c r="X89" s="27">
        <v>80</v>
      </c>
      <c r="Y89" s="27" t="s">
        <v>16</v>
      </c>
      <c r="Z89" s="27" t="s">
        <v>16</v>
      </c>
      <c r="AA89" s="27" t="s">
        <v>16</v>
      </c>
      <c r="AB89" s="27" t="s">
        <v>16</v>
      </c>
      <c r="AC89" s="27" t="s">
        <v>16</v>
      </c>
      <c r="AD89" s="27" t="s">
        <v>16</v>
      </c>
      <c r="AE89" s="27">
        <v>80</v>
      </c>
    </row>
    <row r="90" spans="1:31" s="3" customFormat="1" ht="81.75" customHeight="1" x14ac:dyDescent="0.2">
      <c r="A90" s="28" t="s">
        <v>66</v>
      </c>
      <c r="B90" s="4" t="s">
        <v>16</v>
      </c>
      <c r="C90" s="23" t="s">
        <v>16</v>
      </c>
      <c r="D90" s="4" t="s">
        <v>16</v>
      </c>
      <c r="E90" s="4" t="s">
        <v>16</v>
      </c>
      <c r="F90" s="4" t="s">
        <v>16</v>
      </c>
      <c r="G90" s="4" t="s">
        <v>16</v>
      </c>
      <c r="H90" s="4" t="s">
        <v>16</v>
      </c>
      <c r="I90" s="4" t="s">
        <v>16</v>
      </c>
      <c r="J90" s="4" t="s">
        <v>16</v>
      </c>
      <c r="K90" s="4" t="s">
        <v>16</v>
      </c>
      <c r="L90" s="4" t="s">
        <v>16</v>
      </c>
      <c r="M90" s="4" t="s">
        <v>16</v>
      </c>
      <c r="N90" s="4" t="s">
        <v>16</v>
      </c>
      <c r="O90" s="4" t="s">
        <v>16</v>
      </c>
      <c r="P90" s="27" t="s">
        <v>10</v>
      </c>
      <c r="Q90" s="27">
        <v>33</v>
      </c>
      <c r="R90" s="28" t="s">
        <v>41</v>
      </c>
      <c r="S90" s="27">
        <v>20.399999999999999</v>
      </c>
      <c r="T90" s="27">
        <v>19.399999999999999</v>
      </c>
      <c r="U90" s="31">
        <v>18.399999999999999</v>
      </c>
      <c r="V90" s="31">
        <v>17.399999999999999</v>
      </c>
      <c r="W90" s="31">
        <v>17</v>
      </c>
      <c r="X90" s="27">
        <v>16.2</v>
      </c>
      <c r="Y90" s="27">
        <v>15.4</v>
      </c>
      <c r="Z90" s="31">
        <v>14.6</v>
      </c>
      <c r="AA90" s="31">
        <v>13.9</v>
      </c>
      <c r="AB90" s="31">
        <v>13.1</v>
      </c>
      <c r="AC90" s="27">
        <v>12.3</v>
      </c>
      <c r="AD90" s="27">
        <v>11.5</v>
      </c>
      <c r="AE90" s="27">
        <v>11.5</v>
      </c>
    </row>
    <row r="91" spans="1:31" s="3" customFormat="1" ht="36.75" customHeight="1" x14ac:dyDescent="0.2">
      <c r="A91" s="64" t="s">
        <v>67</v>
      </c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</row>
    <row r="92" spans="1:31" s="3" customFormat="1" ht="15" customHeight="1" x14ac:dyDescent="0.2">
      <c r="A92" s="72" t="s">
        <v>68</v>
      </c>
      <c r="B92" s="2" t="s">
        <v>45</v>
      </c>
      <c r="C92" s="16">
        <f>SUM(D92:O92)</f>
        <v>23433817246.970001</v>
      </c>
      <c r="D92" s="16">
        <f t="shared" ref="D92:O92" si="13">D95</f>
        <v>1186367202.0899999</v>
      </c>
      <c r="E92" s="16">
        <f t="shared" si="13"/>
        <v>1154329206.8299999</v>
      </c>
      <c r="F92" s="16">
        <f t="shared" si="13"/>
        <v>1116915773.8299999</v>
      </c>
      <c r="G92" s="16">
        <f t="shared" si="13"/>
        <v>1759701019.1800001</v>
      </c>
      <c r="H92" s="16">
        <f t="shared" si="13"/>
        <v>1772535306.97</v>
      </c>
      <c r="I92" s="16">
        <f t="shared" si="13"/>
        <v>1810020694.26</v>
      </c>
      <c r="J92" s="16">
        <f t="shared" si="13"/>
        <v>1846326469.04</v>
      </c>
      <c r="K92" s="16">
        <f t="shared" si="13"/>
        <v>2527027294.3800001</v>
      </c>
      <c r="L92" s="16">
        <f t="shared" si="13"/>
        <v>3130282571.8899999</v>
      </c>
      <c r="M92" s="16">
        <f t="shared" si="13"/>
        <v>3203908481.5599999</v>
      </c>
      <c r="N92" s="16">
        <f t="shared" si="13"/>
        <v>2084905280.3599999</v>
      </c>
      <c r="O92" s="16">
        <f t="shared" si="13"/>
        <v>1841497946.5799999</v>
      </c>
      <c r="P92" s="73" t="s">
        <v>10</v>
      </c>
      <c r="Q92" s="59">
        <v>34</v>
      </c>
      <c r="R92" s="64" t="s">
        <v>53</v>
      </c>
      <c r="S92" s="73">
        <v>4475.07</v>
      </c>
      <c r="T92" s="73">
        <v>4475.07</v>
      </c>
      <c r="U92" s="73">
        <v>4475.07</v>
      </c>
      <c r="V92" s="73">
        <v>4475.07</v>
      </c>
      <c r="W92" s="73">
        <v>4476.07</v>
      </c>
      <c r="X92" s="73">
        <v>4477.07</v>
      </c>
      <c r="Y92" s="73">
        <v>4478.07</v>
      </c>
      <c r="Z92" s="73">
        <v>4479.07</v>
      </c>
      <c r="AA92" s="73">
        <v>4480.07</v>
      </c>
      <c r="AB92" s="73">
        <v>4481.07</v>
      </c>
      <c r="AC92" s="73">
        <v>4482.07</v>
      </c>
      <c r="AD92" s="73">
        <v>4483.07</v>
      </c>
      <c r="AE92" s="73">
        <v>4483.07</v>
      </c>
    </row>
    <row r="93" spans="1:31" s="3" customFormat="1" ht="66.75" customHeight="1" x14ac:dyDescent="0.2">
      <c r="A93" s="72"/>
      <c r="B93" s="78" t="s">
        <v>32</v>
      </c>
      <c r="C93" s="62">
        <f>SUM(D93:O93)</f>
        <v>0</v>
      </c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73"/>
      <c r="Q93" s="63"/>
      <c r="R93" s="64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</row>
    <row r="94" spans="1:31" s="3" customFormat="1" ht="66.75" customHeight="1" x14ac:dyDescent="0.2">
      <c r="A94" s="72"/>
      <c r="B94" s="79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73"/>
      <c r="Q94" s="26">
        <v>35</v>
      </c>
      <c r="R94" s="19" t="s">
        <v>89</v>
      </c>
      <c r="S94" s="27">
        <v>90</v>
      </c>
      <c r="T94" s="27">
        <v>75</v>
      </c>
      <c r="U94" s="27">
        <v>60</v>
      </c>
      <c r="V94" s="27">
        <v>50</v>
      </c>
      <c r="W94" s="27">
        <v>35</v>
      </c>
      <c r="X94" s="27">
        <v>20</v>
      </c>
      <c r="Y94" s="27" t="s">
        <v>16</v>
      </c>
      <c r="Z94" s="27" t="s">
        <v>16</v>
      </c>
      <c r="AA94" s="27" t="s">
        <v>16</v>
      </c>
      <c r="AB94" s="27" t="s">
        <v>16</v>
      </c>
      <c r="AC94" s="27" t="s">
        <v>16</v>
      </c>
      <c r="AD94" s="27" t="s">
        <v>16</v>
      </c>
      <c r="AE94" s="27">
        <v>20</v>
      </c>
    </row>
    <row r="95" spans="1:31" s="3" customFormat="1" ht="99.75" customHeight="1" x14ac:dyDescent="0.2">
      <c r="A95" s="72"/>
      <c r="B95" s="42" t="s">
        <v>31</v>
      </c>
      <c r="C95" s="16">
        <f>SUM(D95:O95)</f>
        <v>23433817246.970001</v>
      </c>
      <c r="D95" s="16">
        <v>1186367202.0899999</v>
      </c>
      <c r="E95" s="16">
        <v>1154329206.8299999</v>
      </c>
      <c r="F95" s="16">
        <v>1116915773.8299999</v>
      </c>
      <c r="G95" s="16">
        <v>1759701019.1800001</v>
      </c>
      <c r="H95" s="16">
        <v>1772535306.97</v>
      </c>
      <c r="I95" s="16">
        <v>1810020694.26</v>
      </c>
      <c r="J95" s="16">
        <v>1846326469.04</v>
      </c>
      <c r="K95" s="16">
        <v>2527027294.3800001</v>
      </c>
      <c r="L95" s="16">
        <v>3130282571.8899999</v>
      </c>
      <c r="M95" s="16">
        <v>3203908481.5599999</v>
      </c>
      <c r="N95" s="16">
        <v>2084905280.3599999</v>
      </c>
      <c r="O95" s="16">
        <v>1841497946.5799999</v>
      </c>
      <c r="P95" s="73"/>
      <c r="Q95" s="27">
        <v>36</v>
      </c>
      <c r="R95" s="19" t="s">
        <v>94</v>
      </c>
      <c r="S95" s="27">
        <v>20</v>
      </c>
      <c r="T95" s="27">
        <v>30</v>
      </c>
      <c r="U95" s="27">
        <v>40</v>
      </c>
      <c r="V95" s="27">
        <v>50</v>
      </c>
      <c r="W95" s="27">
        <v>60</v>
      </c>
      <c r="X95" s="27">
        <v>70</v>
      </c>
      <c r="Y95" s="27" t="s">
        <v>16</v>
      </c>
      <c r="Z95" s="27" t="s">
        <v>16</v>
      </c>
      <c r="AA95" s="27" t="s">
        <v>16</v>
      </c>
      <c r="AB95" s="27" t="s">
        <v>16</v>
      </c>
      <c r="AC95" s="27" t="s">
        <v>16</v>
      </c>
      <c r="AD95" s="27" t="s">
        <v>16</v>
      </c>
      <c r="AE95" s="27">
        <v>70</v>
      </c>
    </row>
    <row r="96" spans="1:31" s="3" customFormat="1" ht="21.75" customHeight="1" x14ac:dyDescent="0.2">
      <c r="A96" s="109" t="s">
        <v>106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1"/>
    </row>
    <row r="97" spans="1:31" s="3" customFormat="1" ht="50.25" customHeight="1" x14ac:dyDescent="0.2">
      <c r="A97" s="78" t="s">
        <v>113</v>
      </c>
      <c r="B97" s="21" t="s">
        <v>45</v>
      </c>
      <c r="C97" s="16">
        <f>C101+C99+C98</f>
        <v>2875818266.6700001</v>
      </c>
      <c r="D97" s="16">
        <f>D101+D99+D98</f>
        <v>1100025300</v>
      </c>
      <c r="E97" s="16">
        <f>E101+E99+E98</f>
        <v>1029569000</v>
      </c>
      <c r="F97" s="16">
        <f>F101+F99+F98</f>
        <v>746223966.66999996</v>
      </c>
      <c r="G97" s="16"/>
      <c r="H97" s="16"/>
      <c r="I97" s="16"/>
      <c r="J97" s="16"/>
      <c r="K97" s="16"/>
      <c r="L97" s="16"/>
      <c r="M97" s="16"/>
      <c r="N97" s="16"/>
      <c r="O97" s="16"/>
      <c r="P97" s="59"/>
      <c r="Q97" s="16"/>
      <c r="R97" s="35" t="s">
        <v>108</v>
      </c>
      <c r="S97" s="30">
        <v>196.86</v>
      </c>
      <c r="T97" s="30">
        <v>197.46</v>
      </c>
      <c r="U97" s="30">
        <v>198.11</v>
      </c>
      <c r="V97" s="31" t="s">
        <v>16</v>
      </c>
      <c r="W97" s="31" t="s">
        <v>16</v>
      </c>
      <c r="X97" s="31" t="s">
        <v>16</v>
      </c>
      <c r="Y97" s="31" t="s">
        <v>16</v>
      </c>
      <c r="Z97" s="31" t="s">
        <v>16</v>
      </c>
      <c r="AA97" s="31" t="s">
        <v>16</v>
      </c>
      <c r="AB97" s="31" t="s">
        <v>16</v>
      </c>
      <c r="AC97" s="31" t="s">
        <v>16</v>
      </c>
      <c r="AD97" s="31" t="s">
        <v>16</v>
      </c>
      <c r="AE97" s="31">
        <v>259.3</v>
      </c>
    </row>
    <row r="98" spans="1:31" s="3" customFormat="1" ht="83.25" customHeight="1" x14ac:dyDescent="0.2">
      <c r="A98" s="90"/>
      <c r="B98" s="21" t="s">
        <v>30</v>
      </c>
      <c r="C98" s="16">
        <f>D98+E98+F98</f>
        <v>1752000000</v>
      </c>
      <c r="D98" s="16">
        <f>D116+D108+D104</f>
        <v>584000000</v>
      </c>
      <c r="E98" s="16">
        <f>E112+E108+E104</f>
        <v>584000000</v>
      </c>
      <c r="F98" s="16">
        <f>F112+F108+F104</f>
        <v>584000000</v>
      </c>
      <c r="G98" s="16"/>
      <c r="H98" s="16"/>
      <c r="I98" s="16"/>
      <c r="J98" s="16"/>
      <c r="K98" s="16"/>
      <c r="L98" s="16"/>
      <c r="M98" s="16"/>
      <c r="N98" s="16"/>
      <c r="O98" s="16"/>
      <c r="P98" s="89"/>
      <c r="Q98" s="16"/>
      <c r="R98" s="35" t="s">
        <v>80</v>
      </c>
      <c r="S98" s="38">
        <f>S107+S115+S119</f>
        <v>1.514</v>
      </c>
      <c r="T98" s="38">
        <f>T107+T111</f>
        <v>0.60000000000000009</v>
      </c>
      <c r="U98" s="38">
        <f>U107+U111</f>
        <v>0.7</v>
      </c>
      <c r="V98" s="31" t="s">
        <v>16</v>
      </c>
      <c r="W98" s="31" t="s">
        <v>16</v>
      </c>
      <c r="X98" s="31" t="s">
        <v>16</v>
      </c>
      <c r="Y98" s="31" t="s">
        <v>16</v>
      </c>
      <c r="Z98" s="31" t="s">
        <v>16</v>
      </c>
      <c r="AA98" s="31" t="s">
        <v>16</v>
      </c>
      <c r="AB98" s="31" t="s">
        <v>16</v>
      </c>
      <c r="AC98" s="31" t="s">
        <v>16</v>
      </c>
      <c r="AD98" s="31" t="s">
        <v>16</v>
      </c>
      <c r="AE98" s="16">
        <f>S98+T98+U98</f>
        <v>2.8140000000000001</v>
      </c>
    </row>
    <row r="99" spans="1:31" s="3" customFormat="1" ht="98.25" customHeight="1" x14ac:dyDescent="0.2">
      <c r="A99" s="90"/>
      <c r="B99" s="78" t="s">
        <v>32</v>
      </c>
      <c r="C99" s="62">
        <f>D99+E99+F99</f>
        <v>1011433500</v>
      </c>
      <c r="D99" s="62">
        <f>D121+D117+D113+D109+D105</f>
        <v>464422000</v>
      </c>
      <c r="E99" s="62">
        <f>E113+E109+E105</f>
        <v>401011500</v>
      </c>
      <c r="F99" s="62">
        <f>F113+F109+F105</f>
        <v>146000000</v>
      </c>
      <c r="G99" s="78"/>
      <c r="H99" s="78"/>
      <c r="I99" s="78"/>
      <c r="J99" s="78"/>
      <c r="K99" s="78"/>
      <c r="L99" s="78"/>
      <c r="M99" s="78"/>
      <c r="N99" s="78"/>
      <c r="O99" s="78"/>
      <c r="P99" s="89"/>
      <c r="Q99" s="34"/>
      <c r="R99" s="18" t="s">
        <v>82</v>
      </c>
      <c r="S99" s="31">
        <v>14.6</v>
      </c>
      <c r="T99" s="31">
        <v>9.8000000000000007</v>
      </c>
      <c r="U99" s="27">
        <v>1.5</v>
      </c>
      <c r="V99" s="31" t="s">
        <v>16</v>
      </c>
      <c r="W99" s="31" t="s">
        <v>16</v>
      </c>
      <c r="X99" s="31" t="s">
        <v>16</v>
      </c>
      <c r="Y99" s="27" t="s">
        <v>16</v>
      </c>
      <c r="Z99" s="27" t="s">
        <v>16</v>
      </c>
      <c r="AA99" s="27" t="s">
        <v>16</v>
      </c>
      <c r="AB99" s="27" t="s">
        <v>16</v>
      </c>
      <c r="AC99" s="27" t="s">
        <v>16</v>
      </c>
      <c r="AD99" s="27" t="s">
        <v>16</v>
      </c>
      <c r="AE99" s="31">
        <f>S99+T99+U99</f>
        <v>25.9</v>
      </c>
    </row>
    <row r="100" spans="1:31" s="3" customFormat="1" ht="82.5" customHeight="1" x14ac:dyDescent="0.2">
      <c r="A100" s="90"/>
      <c r="B100" s="79"/>
      <c r="C100" s="63"/>
      <c r="D100" s="63"/>
      <c r="E100" s="63"/>
      <c r="F100" s="63"/>
      <c r="G100" s="79"/>
      <c r="H100" s="79"/>
      <c r="I100" s="79"/>
      <c r="J100" s="79"/>
      <c r="K100" s="79"/>
      <c r="L100" s="79"/>
      <c r="M100" s="79"/>
      <c r="N100" s="79"/>
      <c r="O100" s="79"/>
      <c r="P100" s="89"/>
      <c r="Q100" s="34"/>
      <c r="R100" s="18" t="s">
        <v>83</v>
      </c>
      <c r="S100" s="31">
        <v>53.5</v>
      </c>
      <c r="T100" s="31">
        <v>50</v>
      </c>
      <c r="U100" s="27">
        <v>47.5</v>
      </c>
      <c r="V100" s="31" t="s">
        <v>16</v>
      </c>
      <c r="W100" s="31" t="s">
        <v>16</v>
      </c>
      <c r="X100" s="31" t="s">
        <v>16</v>
      </c>
      <c r="Y100" s="31" t="s">
        <v>16</v>
      </c>
      <c r="Z100" s="31" t="s">
        <v>16</v>
      </c>
      <c r="AA100" s="31" t="s">
        <v>16</v>
      </c>
      <c r="AB100" s="31" t="s">
        <v>16</v>
      </c>
      <c r="AC100" s="31" t="s">
        <v>16</v>
      </c>
      <c r="AD100" s="31" t="s">
        <v>16</v>
      </c>
      <c r="AE100" s="27">
        <v>47.5</v>
      </c>
    </row>
    <row r="101" spans="1:31" s="3" customFormat="1" ht="83.25" customHeight="1" x14ac:dyDescent="0.2">
      <c r="A101" s="90"/>
      <c r="B101" s="78" t="s">
        <v>31</v>
      </c>
      <c r="C101" s="62">
        <f>D101+E101+F101</f>
        <v>112384766.67</v>
      </c>
      <c r="D101" s="62">
        <f>D122+D118+D114+D110+D106</f>
        <v>51603300</v>
      </c>
      <c r="E101" s="62">
        <f>E114+E110+E106</f>
        <v>44557500</v>
      </c>
      <c r="F101" s="62">
        <f>F114+F110+F106</f>
        <v>16223966.67</v>
      </c>
      <c r="G101" s="78"/>
      <c r="H101" s="78"/>
      <c r="I101" s="78"/>
      <c r="J101" s="78"/>
      <c r="K101" s="78"/>
      <c r="L101" s="78"/>
      <c r="M101" s="78"/>
      <c r="N101" s="78"/>
      <c r="O101" s="78"/>
      <c r="P101" s="89"/>
      <c r="Q101" s="34"/>
      <c r="R101" s="18" t="s">
        <v>84</v>
      </c>
      <c r="S101" s="27">
        <v>79.099999999999994</v>
      </c>
      <c r="T101" s="27">
        <v>79.8</v>
      </c>
      <c r="U101" s="27">
        <v>80.400000000000006</v>
      </c>
      <c r="V101" s="31" t="s">
        <v>16</v>
      </c>
      <c r="W101" s="31" t="s">
        <v>16</v>
      </c>
      <c r="X101" s="31" t="s">
        <v>16</v>
      </c>
      <c r="Y101" s="27" t="s">
        <v>16</v>
      </c>
      <c r="Z101" s="27" t="s">
        <v>16</v>
      </c>
      <c r="AA101" s="27" t="s">
        <v>16</v>
      </c>
      <c r="AB101" s="27" t="s">
        <v>16</v>
      </c>
      <c r="AC101" s="27" t="s">
        <v>16</v>
      </c>
      <c r="AD101" s="27" t="s">
        <v>16</v>
      </c>
      <c r="AE101" s="27">
        <v>80.400000000000006</v>
      </c>
    </row>
    <row r="102" spans="1:31" s="3" customFormat="1" ht="94.5" customHeight="1" x14ac:dyDescent="0.2">
      <c r="A102" s="79"/>
      <c r="B102" s="79"/>
      <c r="C102" s="63"/>
      <c r="D102" s="63"/>
      <c r="E102" s="63"/>
      <c r="F102" s="63"/>
      <c r="G102" s="79"/>
      <c r="H102" s="79"/>
      <c r="I102" s="79"/>
      <c r="J102" s="79"/>
      <c r="K102" s="79"/>
      <c r="L102" s="79"/>
      <c r="M102" s="79"/>
      <c r="N102" s="79"/>
      <c r="O102" s="79"/>
      <c r="P102" s="63"/>
      <c r="Q102" s="34"/>
      <c r="R102" s="18" t="s">
        <v>93</v>
      </c>
      <c r="S102" s="27">
        <v>55</v>
      </c>
      <c r="T102" s="27">
        <v>60</v>
      </c>
      <c r="U102" s="27">
        <v>65</v>
      </c>
      <c r="V102" s="31" t="s">
        <v>16</v>
      </c>
      <c r="W102" s="31" t="s">
        <v>16</v>
      </c>
      <c r="X102" s="27"/>
      <c r="Y102" s="27" t="s">
        <v>16</v>
      </c>
      <c r="Z102" s="27" t="s">
        <v>16</v>
      </c>
      <c r="AA102" s="27" t="s">
        <v>16</v>
      </c>
      <c r="AB102" s="27" t="s">
        <v>16</v>
      </c>
      <c r="AC102" s="27" t="s">
        <v>16</v>
      </c>
      <c r="AD102" s="27" t="s">
        <v>16</v>
      </c>
      <c r="AE102" s="27">
        <v>65</v>
      </c>
    </row>
    <row r="103" spans="1:31" s="3" customFormat="1" ht="22.5" customHeight="1" x14ac:dyDescent="0.2">
      <c r="A103" s="78" t="s">
        <v>107</v>
      </c>
      <c r="B103" s="21" t="s">
        <v>45</v>
      </c>
      <c r="C103" s="16">
        <f>D103+E103+F103</f>
        <v>1141845666.6700001</v>
      </c>
      <c r="D103" s="16">
        <f>D106+D105+D104</f>
        <v>618879000</v>
      </c>
      <c r="E103" s="16">
        <f>E106+E105+E104</f>
        <v>389875000</v>
      </c>
      <c r="F103" s="16">
        <f>F106+F105+F104</f>
        <v>133091666.67</v>
      </c>
      <c r="G103" s="16"/>
      <c r="H103" s="16"/>
      <c r="I103" s="16"/>
      <c r="J103" s="16"/>
      <c r="K103" s="16"/>
      <c r="L103" s="16"/>
      <c r="M103" s="16"/>
      <c r="N103" s="16"/>
      <c r="O103" s="16"/>
      <c r="P103" s="59" t="s">
        <v>10</v>
      </c>
      <c r="Q103" s="59"/>
      <c r="R103" s="116" t="s">
        <v>51</v>
      </c>
      <c r="S103" s="113">
        <v>133.78</v>
      </c>
      <c r="T103" s="113">
        <v>169.7</v>
      </c>
      <c r="U103" s="113">
        <v>17.3</v>
      </c>
      <c r="V103" s="59"/>
      <c r="W103" s="59"/>
      <c r="X103" s="59"/>
      <c r="Y103" s="59"/>
      <c r="Z103" s="59"/>
      <c r="AA103" s="59"/>
      <c r="AB103" s="59"/>
      <c r="AC103" s="59"/>
      <c r="AD103" s="59"/>
      <c r="AE103" s="113">
        <f>S103+T103+U103</f>
        <v>320.78000000000003</v>
      </c>
    </row>
    <row r="104" spans="1:31" s="3" customFormat="1" ht="81" customHeight="1" x14ac:dyDescent="0.2">
      <c r="A104" s="90"/>
      <c r="B104" s="21" t="s">
        <v>30</v>
      </c>
      <c r="C104" s="16">
        <f>D104+E104+F104</f>
        <v>504546000</v>
      </c>
      <c r="D104" s="16">
        <v>276164000</v>
      </c>
      <c r="E104" s="16">
        <v>104230000</v>
      </c>
      <c r="F104" s="16">
        <v>124152000</v>
      </c>
      <c r="G104" s="16"/>
      <c r="H104" s="16"/>
      <c r="I104" s="16"/>
      <c r="J104" s="16"/>
      <c r="K104" s="16"/>
      <c r="L104" s="16"/>
      <c r="M104" s="16"/>
      <c r="N104" s="16"/>
      <c r="O104" s="16"/>
      <c r="P104" s="89"/>
      <c r="Q104" s="89"/>
      <c r="R104" s="117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89"/>
    </row>
    <row r="105" spans="1:31" s="3" customFormat="1" ht="67.5" customHeight="1" x14ac:dyDescent="0.2">
      <c r="A105" s="90"/>
      <c r="B105" s="32" t="s">
        <v>32</v>
      </c>
      <c r="C105" s="16">
        <f>D105+E105+F105</f>
        <v>573569700</v>
      </c>
      <c r="D105" s="16">
        <v>308443500</v>
      </c>
      <c r="E105" s="16">
        <v>257080500</v>
      </c>
      <c r="F105" s="16">
        <v>8045700</v>
      </c>
      <c r="G105" s="16"/>
      <c r="H105" s="16"/>
      <c r="I105" s="16"/>
      <c r="J105" s="16"/>
      <c r="K105" s="16"/>
      <c r="L105" s="16"/>
      <c r="M105" s="16"/>
      <c r="N105" s="16"/>
      <c r="O105" s="16"/>
      <c r="P105" s="89"/>
      <c r="Q105" s="89"/>
      <c r="R105" s="117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89"/>
    </row>
    <row r="106" spans="1:31" s="3" customFormat="1" ht="34.5" customHeight="1" x14ac:dyDescent="0.2">
      <c r="A106" s="79"/>
      <c r="B106" s="32" t="s">
        <v>31</v>
      </c>
      <c r="C106" s="16">
        <f>D106+E106+F106</f>
        <v>63729966.670000002</v>
      </c>
      <c r="D106" s="16">
        <v>34271500</v>
      </c>
      <c r="E106" s="16">
        <v>28564500</v>
      </c>
      <c r="F106" s="16">
        <v>893966.67</v>
      </c>
      <c r="G106" s="16"/>
      <c r="H106" s="16"/>
      <c r="I106" s="16"/>
      <c r="J106" s="16"/>
      <c r="K106" s="16"/>
      <c r="L106" s="16"/>
      <c r="M106" s="16"/>
      <c r="N106" s="16"/>
      <c r="O106" s="16"/>
      <c r="P106" s="63"/>
      <c r="Q106" s="63"/>
      <c r="R106" s="118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</row>
    <row r="107" spans="1:31" s="3" customFormat="1" ht="21" customHeight="1" x14ac:dyDescent="0.2">
      <c r="A107" s="78" t="s">
        <v>109</v>
      </c>
      <c r="B107" s="21" t="s">
        <v>45</v>
      </c>
      <c r="C107" s="23">
        <f>C110+C109+C108</f>
        <v>920954800</v>
      </c>
      <c r="D107" s="23">
        <f>D110+D109+D108</f>
        <v>116869800</v>
      </c>
      <c r="E107" s="23">
        <f>E110+E109+E108</f>
        <v>550000000</v>
      </c>
      <c r="F107" s="22">
        <f>F110+F109+F108</f>
        <v>254085000</v>
      </c>
      <c r="G107" s="22"/>
      <c r="H107" s="22"/>
      <c r="I107" s="22"/>
      <c r="J107" s="22"/>
      <c r="K107" s="22"/>
      <c r="L107" s="22"/>
      <c r="M107" s="22"/>
      <c r="N107" s="22"/>
      <c r="O107" s="22"/>
      <c r="P107" s="73" t="s">
        <v>9</v>
      </c>
      <c r="Q107" s="59"/>
      <c r="R107" s="56" t="s">
        <v>80</v>
      </c>
      <c r="S107" s="53">
        <v>0.1</v>
      </c>
      <c r="T107" s="53">
        <v>0.4</v>
      </c>
      <c r="U107" s="53">
        <v>0.2</v>
      </c>
      <c r="V107" s="44" t="s">
        <v>16</v>
      </c>
      <c r="W107" s="44" t="s">
        <v>16</v>
      </c>
      <c r="X107" s="44" t="s">
        <v>16</v>
      </c>
      <c r="Y107" s="44" t="s">
        <v>16</v>
      </c>
      <c r="Z107" s="44" t="s">
        <v>16</v>
      </c>
      <c r="AA107" s="44" t="s">
        <v>16</v>
      </c>
      <c r="AB107" s="44" t="s">
        <v>16</v>
      </c>
      <c r="AC107" s="44" t="s">
        <v>16</v>
      </c>
      <c r="AD107" s="44" t="s">
        <v>16</v>
      </c>
      <c r="AE107" s="50">
        <f>S107+T107+U107</f>
        <v>0.7</v>
      </c>
    </row>
    <row r="108" spans="1:31" s="3" customFormat="1" ht="82.5" customHeight="1" x14ac:dyDescent="0.2">
      <c r="A108" s="90"/>
      <c r="B108" s="21" t="s">
        <v>30</v>
      </c>
      <c r="C108" s="16">
        <f>D108+E108+F108</f>
        <v>690715000</v>
      </c>
      <c r="D108" s="23">
        <v>87652000</v>
      </c>
      <c r="E108" s="23">
        <v>412500000</v>
      </c>
      <c r="F108" s="23">
        <v>190563000</v>
      </c>
      <c r="G108" s="22"/>
      <c r="H108" s="22"/>
      <c r="I108" s="22"/>
      <c r="J108" s="22"/>
      <c r="K108" s="22"/>
      <c r="L108" s="22"/>
      <c r="M108" s="22"/>
      <c r="N108" s="22"/>
      <c r="O108" s="22"/>
      <c r="P108" s="73"/>
      <c r="Q108" s="60"/>
      <c r="R108" s="57"/>
      <c r="S108" s="54"/>
      <c r="T108" s="54"/>
      <c r="U108" s="54"/>
      <c r="V108" s="45"/>
      <c r="W108" s="45"/>
      <c r="X108" s="45"/>
      <c r="Y108" s="45"/>
      <c r="Z108" s="45"/>
      <c r="AA108" s="45"/>
      <c r="AB108" s="45"/>
      <c r="AC108" s="45"/>
      <c r="AD108" s="45"/>
      <c r="AE108" s="51"/>
    </row>
    <row r="109" spans="1:31" s="3" customFormat="1" ht="66" customHeight="1" x14ac:dyDescent="0.2">
      <c r="A109" s="90"/>
      <c r="B109" s="32" t="s">
        <v>32</v>
      </c>
      <c r="C109" s="16">
        <f>D109+E109+F109</f>
        <v>207215000</v>
      </c>
      <c r="D109" s="23">
        <v>26296000</v>
      </c>
      <c r="E109" s="23">
        <v>123750000</v>
      </c>
      <c r="F109" s="23">
        <v>57169000</v>
      </c>
      <c r="G109" s="22"/>
      <c r="H109" s="22"/>
      <c r="I109" s="22"/>
      <c r="J109" s="22"/>
      <c r="K109" s="22"/>
      <c r="L109" s="22"/>
      <c r="M109" s="22"/>
      <c r="N109" s="22"/>
      <c r="O109" s="22"/>
      <c r="P109" s="73"/>
      <c r="Q109" s="89"/>
      <c r="R109" s="90"/>
      <c r="S109" s="89"/>
      <c r="T109" s="89"/>
      <c r="U109" s="89"/>
      <c r="V109" s="89"/>
      <c r="W109" s="89"/>
      <c r="X109" s="89"/>
      <c r="Y109" s="89"/>
      <c r="Z109" s="89"/>
      <c r="AA109" s="89"/>
      <c r="AB109" s="89"/>
      <c r="AC109" s="89"/>
      <c r="AD109" s="89"/>
      <c r="AE109" s="114"/>
    </row>
    <row r="110" spans="1:31" s="3" customFormat="1" ht="31.5" customHeight="1" x14ac:dyDescent="0.2">
      <c r="A110" s="79"/>
      <c r="B110" s="32" t="s">
        <v>31</v>
      </c>
      <c r="C110" s="16">
        <f>D110+E110+F110</f>
        <v>23024800</v>
      </c>
      <c r="D110" s="23">
        <v>2921800</v>
      </c>
      <c r="E110" s="23">
        <v>13750000</v>
      </c>
      <c r="F110" s="23">
        <v>6353000</v>
      </c>
      <c r="G110" s="22"/>
      <c r="H110" s="22"/>
      <c r="I110" s="22"/>
      <c r="J110" s="22"/>
      <c r="K110" s="22"/>
      <c r="L110" s="22"/>
      <c r="M110" s="22"/>
      <c r="N110" s="22"/>
      <c r="O110" s="22"/>
      <c r="P110" s="73"/>
      <c r="Q110" s="63"/>
      <c r="R110" s="79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</row>
    <row r="111" spans="1:31" s="3" customFormat="1" ht="18.75" customHeight="1" x14ac:dyDescent="0.2">
      <c r="A111" s="78" t="s">
        <v>110</v>
      </c>
      <c r="B111" s="21" t="s">
        <v>45</v>
      </c>
      <c r="C111" s="16">
        <f>E111+F111</f>
        <v>448741300</v>
      </c>
      <c r="D111" s="23"/>
      <c r="E111" s="23">
        <f>E114+E113+E112</f>
        <v>89694000</v>
      </c>
      <c r="F111" s="22">
        <f>F114+F113+F112</f>
        <v>359047300</v>
      </c>
      <c r="G111" s="22"/>
      <c r="H111" s="22"/>
      <c r="I111" s="22"/>
      <c r="J111" s="22"/>
      <c r="K111" s="22"/>
      <c r="L111" s="22"/>
      <c r="M111" s="22"/>
      <c r="N111" s="22"/>
      <c r="O111" s="22"/>
      <c r="P111" s="73" t="s">
        <v>9</v>
      </c>
      <c r="Q111" s="59"/>
      <c r="R111" s="56" t="s">
        <v>80</v>
      </c>
      <c r="S111" s="44" t="s">
        <v>16</v>
      </c>
      <c r="T111" s="53">
        <v>0.2</v>
      </c>
      <c r="U111" s="53">
        <v>0.5</v>
      </c>
      <c r="V111" s="44" t="s">
        <v>16</v>
      </c>
      <c r="W111" s="44" t="s">
        <v>16</v>
      </c>
      <c r="X111" s="44" t="s">
        <v>16</v>
      </c>
      <c r="Y111" s="44" t="s">
        <v>16</v>
      </c>
      <c r="Z111" s="44" t="s">
        <v>16</v>
      </c>
      <c r="AA111" s="44" t="s">
        <v>16</v>
      </c>
      <c r="AB111" s="44" t="s">
        <v>16</v>
      </c>
      <c r="AC111" s="44" t="s">
        <v>16</v>
      </c>
      <c r="AD111" s="44" t="s">
        <v>16</v>
      </c>
      <c r="AE111" s="50">
        <f>T111+U111</f>
        <v>0.7</v>
      </c>
    </row>
    <row r="112" spans="1:31" s="3" customFormat="1" ht="81.75" customHeight="1" x14ac:dyDescent="0.2">
      <c r="A112" s="90"/>
      <c r="B112" s="21" t="s">
        <v>30</v>
      </c>
      <c r="C112" s="16"/>
      <c r="D112" s="23"/>
      <c r="E112" s="23">
        <v>67270000</v>
      </c>
      <c r="F112" s="23">
        <v>269285000</v>
      </c>
      <c r="G112" s="22"/>
      <c r="H112" s="22"/>
      <c r="I112" s="22"/>
      <c r="J112" s="22"/>
      <c r="K112" s="22"/>
      <c r="L112" s="22"/>
      <c r="M112" s="22"/>
      <c r="N112" s="22"/>
      <c r="O112" s="22"/>
      <c r="P112" s="73"/>
      <c r="Q112" s="60"/>
      <c r="R112" s="57"/>
      <c r="S112" s="45"/>
      <c r="T112" s="54"/>
      <c r="U112" s="54"/>
      <c r="V112" s="45"/>
      <c r="W112" s="45"/>
      <c r="X112" s="45"/>
      <c r="Y112" s="45"/>
      <c r="Z112" s="45"/>
      <c r="AA112" s="45"/>
      <c r="AB112" s="45"/>
      <c r="AC112" s="45"/>
      <c r="AD112" s="45"/>
      <c r="AE112" s="51"/>
    </row>
    <row r="113" spans="1:31" s="3" customFormat="1" ht="65.25" customHeight="1" x14ac:dyDescent="0.2">
      <c r="A113" s="90"/>
      <c r="B113" s="32" t="s">
        <v>32</v>
      </c>
      <c r="C113" s="16">
        <f>E113+F113</f>
        <v>100966300</v>
      </c>
      <c r="D113" s="23"/>
      <c r="E113" s="23">
        <v>20181000</v>
      </c>
      <c r="F113" s="23">
        <v>80785300</v>
      </c>
      <c r="G113" s="22"/>
      <c r="H113" s="22"/>
      <c r="I113" s="22"/>
      <c r="J113" s="22"/>
      <c r="K113" s="22"/>
      <c r="L113" s="22"/>
      <c r="M113" s="22"/>
      <c r="N113" s="22"/>
      <c r="O113" s="22"/>
      <c r="P113" s="73"/>
      <c r="Q113" s="89"/>
      <c r="R113" s="90"/>
      <c r="S113" s="89"/>
      <c r="T113" s="89"/>
      <c r="U113" s="89"/>
      <c r="V113" s="89"/>
      <c r="W113" s="89"/>
      <c r="X113" s="89"/>
      <c r="Y113" s="89"/>
      <c r="Z113" s="89"/>
      <c r="AA113" s="89"/>
      <c r="AB113" s="89"/>
      <c r="AC113" s="89"/>
      <c r="AD113" s="89"/>
      <c r="AE113" s="114"/>
    </row>
    <row r="114" spans="1:31" s="3" customFormat="1" ht="31.5" customHeight="1" x14ac:dyDescent="0.2">
      <c r="A114" s="79"/>
      <c r="B114" s="32" t="s">
        <v>31</v>
      </c>
      <c r="C114" s="16">
        <f>E114+F114</f>
        <v>11220000</v>
      </c>
      <c r="D114" s="23"/>
      <c r="E114" s="23">
        <v>2243000</v>
      </c>
      <c r="F114" s="23">
        <v>8977000</v>
      </c>
      <c r="G114" s="22"/>
      <c r="H114" s="22"/>
      <c r="I114" s="22"/>
      <c r="J114" s="22"/>
      <c r="K114" s="22"/>
      <c r="L114" s="22"/>
      <c r="M114" s="22"/>
      <c r="N114" s="22"/>
      <c r="O114" s="22"/>
      <c r="P114" s="73"/>
      <c r="Q114" s="63"/>
      <c r="R114" s="79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</row>
    <row r="115" spans="1:31" s="3" customFormat="1" ht="20.25" customHeight="1" x14ac:dyDescent="0.2">
      <c r="A115" s="78" t="s">
        <v>111</v>
      </c>
      <c r="B115" s="21" t="s">
        <v>45</v>
      </c>
      <c r="C115" s="16">
        <f>D115</f>
        <v>293578700</v>
      </c>
      <c r="D115" s="23">
        <f>D118+D117+D116</f>
        <v>293578700</v>
      </c>
      <c r="E115" s="23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73" t="s">
        <v>9</v>
      </c>
      <c r="Q115" s="59">
        <v>8</v>
      </c>
      <c r="R115" s="56" t="s">
        <v>37</v>
      </c>
      <c r="S115" s="50">
        <v>0.502</v>
      </c>
      <c r="T115" s="53" t="s">
        <v>16</v>
      </c>
      <c r="U115" s="53" t="s">
        <v>16</v>
      </c>
      <c r="V115" s="44" t="s">
        <v>16</v>
      </c>
      <c r="W115" s="44" t="s">
        <v>16</v>
      </c>
      <c r="X115" s="44" t="s">
        <v>16</v>
      </c>
      <c r="Y115" s="44" t="s">
        <v>16</v>
      </c>
      <c r="Z115" s="44" t="s">
        <v>16</v>
      </c>
      <c r="AA115" s="44" t="s">
        <v>16</v>
      </c>
      <c r="AB115" s="44" t="s">
        <v>16</v>
      </c>
      <c r="AC115" s="44" t="s">
        <v>16</v>
      </c>
      <c r="AD115" s="44" t="s">
        <v>16</v>
      </c>
      <c r="AE115" s="50">
        <v>0.502</v>
      </c>
    </row>
    <row r="116" spans="1:31" s="3" customFormat="1" ht="81.75" customHeight="1" x14ac:dyDescent="0.2">
      <c r="A116" s="90"/>
      <c r="B116" s="21" t="s">
        <v>30</v>
      </c>
      <c r="C116" s="16">
        <f>D116</f>
        <v>220184000</v>
      </c>
      <c r="D116" s="23">
        <v>220184000</v>
      </c>
      <c r="E116" s="23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73"/>
      <c r="Q116" s="60"/>
      <c r="R116" s="57"/>
      <c r="S116" s="51"/>
      <c r="T116" s="54"/>
      <c r="U116" s="54"/>
      <c r="V116" s="45"/>
      <c r="W116" s="45"/>
      <c r="X116" s="45"/>
      <c r="Y116" s="45"/>
      <c r="Z116" s="45"/>
      <c r="AA116" s="45"/>
      <c r="AB116" s="45"/>
      <c r="AC116" s="45"/>
      <c r="AD116" s="45"/>
      <c r="AE116" s="51"/>
    </row>
    <row r="117" spans="1:31" s="3" customFormat="1" ht="64.5" customHeight="1" x14ac:dyDescent="0.2">
      <c r="A117" s="90"/>
      <c r="B117" s="32" t="s">
        <v>32</v>
      </c>
      <c r="C117" s="16">
        <f>D117</f>
        <v>66054700</v>
      </c>
      <c r="D117" s="23">
        <v>66054700</v>
      </c>
      <c r="E117" s="23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73"/>
      <c r="Q117" s="89"/>
      <c r="R117" s="90"/>
      <c r="S117" s="114"/>
      <c r="T117" s="89" t="s">
        <v>16</v>
      </c>
      <c r="U117" s="89" t="s">
        <v>16</v>
      </c>
      <c r="V117" s="89" t="s">
        <v>16</v>
      </c>
      <c r="W117" s="89" t="s">
        <v>16</v>
      </c>
      <c r="X117" s="89" t="s">
        <v>16</v>
      </c>
      <c r="Y117" s="89" t="s">
        <v>16</v>
      </c>
      <c r="Z117" s="89" t="s">
        <v>16</v>
      </c>
      <c r="AA117" s="89" t="s">
        <v>16</v>
      </c>
      <c r="AB117" s="89" t="s">
        <v>16</v>
      </c>
      <c r="AC117" s="89" t="s">
        <v>16</v>
      </c>
      <c r="AD117" s="89" t="s">
        <v>16</v>
      </c>
      <c r="AE117" s="114"/>
    </row>
    <row r="118" spans="1:31" s="3" customFormat="1" ht="31.5" customHeight="1" x14ac:dyDescent="0.2">
      <c r="A118" s="79"/>
      <c r="B118" s="32" t="s">
        <v>31</v>
      </c>
      <c r="C118" s="16">
        <f>D118</f>
        <v>7340000</v>
      </c>
      <c r="D118" s="23">
        <v>7340000</v>
      </c>
      <c r="E118" s="23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73"/>
      <c r="Q118" s="63"/>
      <c r="R118" s="79"/>
      <c r="S118" s="115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</row>
    <row r="119" spans="1:31" s="3" customFormat="1" ht="17.25" customHeight="1" x14ac:dyDescent="0.2">
      <c r="A119" s="78" t="s">
        <v>112</v>
      </c>
      <c r="B119" s="21" t="s">
        <v>45</v>
      </c>
      <c r="C119" s="16">
        <f>C122+C121</f>
        <v>70697800</v>
      </c>
      <c r="D119" s="16">
        <f>D122+D121</f>
        <v>70697800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59" t="s">
        <v>9</v>
      </c>
      <c r="Q119" s="59"/>
      <c r="R119" s="56" t="s">
        <v>37</v>
      </c>
      <c r="S119" s="59">
        <v>0.91200000000000003</v>
      </c>
      <c r="T119" s="59" t="s">
        <v>16</v>
      </c>
      <c r="U119" s="59" t="s">
        <v>16</v>
      </c>
      <c r="V119" s="59" t="s">
        <v>16</v>
      </c>
      <c r="W119" s="59" t="s">
        <v>16</v>
      </c>
      <c r="X119" s="59" t="s">
        <v>16</v>
      </c>
      <c r="Y119" s="59" t="s">
        <v>16</v>
      </c>
      <c r="Z119" s="59" t="s">
        <v>16</v>
      </c>
      <c r="AA119" s="59" t="s">
        <v>16</v>
      </c>
      <c r="AB119" s="59" t="s">
        <v>16</v>
      </c>
      <c r="AC119" s="59" t="s">
        <v>16</v>
      </c>
      <c r="AD119" s="59" t="s">
        <v>16</v>
      </c>
      <c r="AE119" s="59">
        <f>S119</f>
        <v>0.91200000000000003</v>
      </c>
    </row>
    <row r="120" spans="1:31" s="3" customFormat="1" ht="81" customHeight="1" x14ac:dyDescent="0.2">
      <c r="A120" s="90"/>
      <c r="B120" s="21" t="s">
        <v>30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89"/>
      <c r="Q120" s="89"/>
      <c r="R120" s="57"/>
      <c r="S120" s="89"/>
      <c r="T120" s="89"/>
      <c r="U120" s="89"/>
      <c r="V120" s="89"/>
      <c r="W120" s="89"/>
      <c r="X120" s="89"/>
      <c r="Y120" s="89"/>
      <c r="Z120" s="89"/>
      <c r="AA120" s="89"/>
      <c r="AB120" s="89"/>
      <c r="AC120" s="89"/>
      <c r="AD120" s="89"/>
      <c r="AE120" s="89"/>
    </row>
    <row r="121" spans="1:31" s="3" customFormat="1" ht="66" customHeight="1" x14ac:dyDescent="0.2">
      <c r="A121" s="90"/>
      <c r="B121" s="32" t="s">
        <v>32</v>
      </c>
      <c r="C121" s="16">
        <f>D121</f>
        <v>63627800</v>
      </c>
      <c r="D121" s="16">
        <v>63627800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89"/>
      <c r="Q121" s="89"/>
      <c r="R121" s="90"/>
      <c r="S121" s="89"/>
      <c r="T121" s="89"/>
      <c r="U121" s="89"/>
      <c r="V121" s="89"/>
      <c r="W121" s="89"/>
      <c r="X121" s="89"/>
      <c r="Y121" s="89"/>
      <c r="Z121" s="89"/>
      <c r="AA121" s="89"/>
      <c r="AB121" s="89"/>
      <c r="AC121" s="89"/>
      <c r="AD121" s="89"/>
      <c r="AE121" s="89"/>
    </row>
    <row r="122" spans="1:31" s="3" customFormat="1" ht="34.5" customHeight="1" x14ac:dyDescent="0.2">
      <c r="A122" s="79"/>
      <c r="B122" s="32" t="s">
        <v>31</v>
      </c>
      <c r="C122" s="16">
        <f>D122</f>
        <v>7070000</v>
      </c>
      <c r="D122" s="16">
        <v>7070000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63"/>
      <c r="Q122" s="63"/>
      <c r="R122" s="79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</row>
    <row r="123" spans="1:31" s="3" customFormat="1" ht="20.25" customHeight="1" x14ac:dyDescent="0.2">
      <c r="A123" s="72" t="s">
        <v>0</v>
      </c>
      <c r="B123" s="2" t="s">
        <v>45</v>
      </c>
      <c r="C123" s="16">
        <f>C126+C124+C125</f>
        <v>32702285868.540001</v>
      </c>
      <c r="D123" s="16">
        <f t="shared" ref="D123:O123" si="14">D126+D124+D125</f>
        <v>2655486763.1399999</v>
      </c>
      <c r="E123" s="16">
        <f t="shared" si="14"/>
        <v>2289119895.5799999</v>
      </c>
      <c r="F123" s="16">
        <f t="shared" si="14"/>
        <v>1961474145.5999999</v>
      </c>
      <c r="G123" s="16">
        <f t="shared" si="14"/>
        <v>2199701019.1800003</v>
      </c>
      <c r="H123" s="16">
        <f t="shared" si="14"/>
        <v>2212535306.9700003</v>
      </c>
      <c r="I123" s="16">
        <f t="shared" si="14"/>
        <v>2250020694.2600002</v>
      </c>
      <c r="J123" s="16">
        <f t="shared" si="14"/>
        <v>2446326469.04</v>
      </c>
      <c r="K123" s="16">
        <f t="shared" si="14"/>
        <v>3227027294.3800001</v>
      </c>
      <c r="L123" s="16">
        <f t="shared" si="14"/>
        <v>3830282571.8899999</v>
      </c>
      <c r="M123" s="16">
        <f t="shared" si="14"/>
        <v>4103908481.5599999</v>
      </c>
      <c r="N123" s="16">
        <f t="shared" si="14"/>
        <v>2884905280.3599997</v>
      </c>
      <c r="O123" s="16">
        <f t="shared" si="14"/>
        <v>2641497946.5799999</v>
      </c>
      <c r="P123" s="34" t="s">
        <v>13</v>
      </c>
      <c r="Q123" s="44">
        <v>37</v>
      </c>
      <c r="R123" s="27" t="s">
        <v>13</v>
      </c>
      <c r="S123" s="27" t="s">
        <v>13</v>
      </c>
      <c r="T123" s="27" t="s">
        <v>13</v>
      </c>
      <c r="U123" s="27" t="s">
        <v>13</v>
      </c>
      <c r="V123" s="27" t="s">
        <v>13</v>
      </c>
      <c r="W123" s="27" t="s">
        <v>13</v>
      </c>
      <c r="X123" s="27" t="s">
        <v>13</v>
      </c>
      <c r="Y123" s="27" t="s">
        <v>13</v>
      </c>
      <c r="Z123" s="27" t="s">
        <v>13</v>
      </c>
      <c r="AA123" s="27" t="s">
        <v>13</v>
      </c>
      <c r="AB123" s="27" t="s">
        <v>13</v>
      </c>
      <c r="AC123" s="27" t="s">
        <v>13</v>
      </c>
      <c r="AD123" s="27" t="s">
        <v>13</v>
      </c>
      <c r="AE123" s="27" t="s">
        <v>13</v>
      </c>
    </row>
    <row r="124" spans="1:31" s="3" customFormat="1" ht="67.5" customHeight="1" x14ac:dyDescent="0.2">
      <c r="A124" s="72"/>
      <c r="B124" s="42" t="s">
        <v>32</v>
      </c>
      <c r="C124" s="16">
        <f>C99</f>
        <v>1011433500</v>
      </c>
      <c r="D124" s="16">
        <f t="shared" ref="D124" si="15">D99</f>
        <v>464422000</v>
      </c>
      <c r="E124" s="16">
        <f>E99</f>
        <v>401011500</v>
      </c>
      <c r="F124" s="16">
        <f t="shared" ref="F124:O124" si="16">F99</f>
        <v>146000000</v>
      </c>
      <c r="G124" s="16">
        <f t="shared" si="16"/>
        <v>0</v>
      </c>
      <c r="H124" s="16">
        <f t="shared" si="16"/>
        <v>0</v>
      </c>
      <c r="I124" s="16">
        <f t="shared" si="16"/>
        <v>0</v>
      </c>
      <c r="J124" s="16">
        <f t="shared" si="16"/>
        <v>0</v>
      </c>
      <c r="K124" s="16">
        <f t="shared" si="16"/>
        <v>0</v>
      </c>
      <c r="L124" s="16">
        <f t="shared" si="16"/>
        <v>0</v>
      </c>
      <c r="M124" s="16">
        <f t="shared" si="16"/>
        <v>0</v>
      </c>
      <c r="N124" s="16">
        <f t="shared" si="16"/>
        <v>0</v>
      </c>
      <c r="O124" s="16">
        <f t="shared" si="16"/>
        <v>0</v>
      </c>
      <c r="P124" s="34" t="s">
        <v>13</v>
      </c>
      <c r="Q124" s="92"/>
      <c r="R124" s="27" t="s">
        <v>13</v>
      </c>
      <c r="S124" s="27" t="s">
        <v>13</v>
      </c>
      <c r="T124" s="27" t="s">
        <v>13</v>
      </c>
      <c r="U124" s="27" t="s">
        <v>13</v>
      </c>
      <c r="V124" s="27" t="s">
        <v>13</v>
      </c>
      <c r="W124" s="27" t="s">
        <v>13</v>
      </c>
      <c r="X124" s="27" t="s">
        <v>13</v>
      </c>
      <c r="Y124" s="27" t="s">
        <v>13</v>
      </c>
      <c r="Z124" s="27" t="s">
        <v>13</v>
      </c>
      <c r="AA124" s="27" t="s">
        <v>13</v>
      </c>
      <c r="AB124" s="27" t="s">
        <v>13</v>
      </c>
      <c r="AC124" s="27" t="s">
        <v>13</v>
      </c>
      <c r="AD124" s="27" t="s">
        <v>13</v>
      </c>
      <c r="AE124" s="27" t="s">
        <v>13</v>
      </c>
    </row>
    <row r="125" spans="1:31" s="3" customFormat="1" ht="81" customHeight="1" x14ac:dyDescent="0.2">
      <c r="A125" s="87"/>
      <c r="B125" s="42" t="s">
        <v>30</v>
      </c>
      <c r="C125" s="16">
        <f>C98</f>
        <v>1752000000</v>
      </c>
      <c r="D125" s="16">
        <f t="shared" ref="D125" si="17">D98</f>
        <v>584000000</v>
      </c>
      <c r="E125" s="16">
        <f t="shared" ref="E125:O125" si="18">E98</f>
        <v>584000000</v>
      </c>
      <c r="F125" s="16">
        <f t="shared" si="18"/>
        <v>584000000</v>
      </c>
      <c r="G125" s="16">
        <f t="shared" si="18"/>
        <v>0</v>
      </c>
      <c r="H125" s="16">
        <f t="shared" si="18"/>
        <v>0</v>
      </c>
      <c r="I125" s="16">
        <f t="shared" si="18"/>
        <v>0</v>
      </c>
      <c r="J125" s="16">
        <f t="shared" si="18"/>
        <v>0</v>
      </c>
      <c r="K125" s="16">
        <f t="shared" si="18"/>
        <v>0</v>
      </c>
      <c r="L125" s="16">
        <f t="shared" si="18"/>
        <v>0</v>
      </c>
      <c r="M125" s="16">
        <f t="shared" si="18"/>
        <v>0</v>
      </c>
      <c r="N125" s="16">
        <f t="shared" si="18"/>
        <v>0</v>
      </c>
      <c r="O125" s="16">
        <f t="shared" si="18"/>
        <v>0</v>
      </c>
      <c r="P125" s="34" t="s">
        <v>13</v>
      </c>
      <c r="Q125" s="92"/>
      <c r="R125" s="27" t="s">
        <v>13</v>
      </c>
      <c r="S125" s="27" t="s">
        <v>13</v>
      </c>
      <c r="T125" s="27" t="s">
        <v>13</v>
      </c>
      <c r="U125" s="27" t="s">
        <v>13</v>
      </c>
      <c r="V125" s="27" t="s">
        <v>13</v>
      </c>
      <c r="W125" s="27" t="s">
        <v>13</v>
      </c>
      <c r="X125" s="27" t="s">
        <v>13</v>
      </c>
      <c r="Y125" s="27" t="s">
        <v>13</v>
      </c>
      <c r="Z125" s="27" t="s">
        <v>13</v>
      </c>
      <c r="AA125" s="27" t="s">
        <v>13</v>
      </c>
      <c r="AB125" s="27" t="s">
        <v>13</v>
      </c>
      <c r="AC125" s="27" t="s">
        <v>13</v>
      </c>
      <c r="AD125" s="27" t="s">
        <v>13</v>
      </c>
      <c r="AE125" s="27" t="s">
        <v>13</v>
      </c>
    </row>
    <row r="126" spans="1:31" s="3" customFormat="1" ht="32.25" customHeight="1" x14ac:dyDescent="0.2">
      <c r="A126" s="87"/>
      <c r="B126" s="42" t="s">
        <v>31</v>
      </c>
      <c r="C126" s="16">
        <f>C14+C29+C60+C69+C89+C95+C23+C101</f>
        <v>29938852368.540001</v>
      </c>
      <c r="D126" s="16">
        <f>D14+D29+D60+D69+D89+D95+D23+D101</f>
        <v>1607064763.1399999</v>
      </c>
      <c r="E126" s="16">
        <f>E14+E29+E60+E69+E89+E95+E23+E101</f>
        <v>1304108395.5799999</v>
      </c>
      <c r="F126" s="16">
        <f t="shared" ref="F126:O126" si="19">F14+F29+F60+F69+F89+F95+F23+F101</f>
        <v>1231474145.5999999</v>
      </c>
      <c r="G126" s="16">
        <f t="shared" si="19"/>
        <v>2199701019.1800003</v>
      </c>
      <c r="H126" s="16">
        <f t="shared" si="19"/>
        <v>2212535306.9700003</v>
      </c>
      <c r="I126" s="16">
        <f t="shared" si="19"/>
        <v>2250020694.2600002</v>
      </c>
      <c r="J126" s="16">
        <f t="shared" si="19"/>
        <v>2446326469.04</v>
      </c>
      <c r="K126" s="16">
        <f t="shared" si="19"/>
        <v>3227027294.3800001</v>
      </c>
      <c r="L126" s="16">
        <f t="shared" si="19"/>
        <v>3830282571.8899999</v>
      </c>
      <c r="M126" s="16">
        <f t="shared" si="19"/>
        <v>4103908481.5599999</v>
      </c>
      <c r="N126" s="16">
        <f t="shared" si="19"/>
        <v>2884905280.3599997</v>
      </c>
      <c r="O126" s="16">
        <f t="shared" si="19"/>
        <v>2641497946.5799999</v>
      </c>
      <c r="P126" s="1" t="s">
        <v>13</v>
      </c>
      <c r="Q126" s="93"/>
      <c r="R126" s="27" t="s">
        <v>13</v>
      </c>
      <c r="S126" s="27" t="s">
        <v>13</v>
      </c>
      <c r="T126" s="27" t="s">
        <v>13</v>
      </c>
      <c r="U126" s="27" t="s">
        <v>13</v>
      </c>
      <c r="V126" s="27" t="s">
        <v>13</v>
      </c>
      <c r="W126" s="27" t="s">
        <v>13</v>
      </c>
      <c r="X126" s="27" t="s">
        <v>13</v>
      </c>
      <c r="Y126" s="27" t="s">
        <v>13</v>
      </c>
      <c r="Z126" s="27" t="s">
        <v>13</v>
      </c>
      <c r="AA126" s="27" t="s">
        <v>13</v>
      </c>
      <c r="AB126" s="27" t="s">
        <v>13</v>
      </c>
      <c r="AC126" s="27" t="s">
        <v>13</v>
      </c>
      <c r="AD126" s="27" t="s">
        <v>13</v>
      </c>
      <c r="AE126" s="27" t="s">
        <v>13</v>
      </c>
    </row>
    <row r="127" spans="1:31" s="3" customFormat="1" ht="18" customHeight="1" x14ac:dyDescent="0.2">
      <c r="A127" s="64" t="s">
        <v>48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</row>
    <row r="128" spans="1:31" s="3" customFormat="1" ht="37.5" customHeight="1" x14ac:dyDescent="0.2">
      <c r="A128" s="64" t="s">
        <v>79</v>
      </c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  <c r="AE128" s="71"/>
    </row>
    <row r="129" spans="1:31" s="3" customFormat="1" ht="20.25" customHeight="1" x14ac:dyDescent="0.2">
      <c r="A129" s="72" t="s">
        <v>69</v>
      </c>
      <c r="B129" s="21" t="s">
        <v>45</v>
      </c>
      <c r="C129" s="23">
        <f t="shared" ref="C129" si="20">C130</f>
        <v>2281215614.2600002</v>
      </c>
      <c r="D129" s="23">
        <f t="shared" ref="D129" si="21">D130</f>
        <v>717546513.25999999</v>
      </c>
      <c r="E129" s="23">
        <f t="shared" ref="E129" si="22">E130</f>
        <v>781834550.5</v>
      </c>
      <c r="F129" s="23">
        <f t="shared" ref="F129" si="23">F130</f>
        <v>781834550.5</v>
      </c>
      <c r="G129" s="23"/>
      <c r="H129" s="23"/>
      <c r="I129" s="23"/>
      <c r="J129" s="23"/>
      <c r="K129" s="23"/>
      <c r="L129" s="23"/>
      <c r="M129" s="23"/>
      <c r="N129" s="23"/>
      <c r="O129" s="23"/>
      <c r="P129" s="73" t="s">
        <v>10</v>
      </c>
      <c r="Q129" s="59">
        <v>38</v>
      </c>
      <c r="R129" s="64" t="s">
        <v>78</v>
      </c>
      <c r="S129" s="73">
        <v>100</v>
      </c>
      <c r="T129" s="73">
        <v>100</v>
      </c>
      <c r="U129" s="73">
        <v>100</v>
      </c>
      <c r="V129" s="73" t="s">
        <v>16</v>
      </c>
      <c r="W129" s="73" t="s">
        <v>16</v>
      </c>
      <c r="X129" s="73" t="s">
        <v>16</v>
      </c>
      <c r="Y129" s="73" t="s">
        <v>16</v>
      </c>
      <c r="Z129" s="73" t="s">
        <v>16</v>
      </c>
      <c r="AA129" s="73" t="s">
        <v>16</v>
      </c>
      <c r="AB129" s="73" t="s">
        <v>16</v>
      </c>
      <c r="AC129" s="73" t="s">
        <v>16</v>
      </c>
      <c r="AD129" s="73" t="s">
        <v>16</v>
      </c>
      <c r="AE129" s="73">
        <v>100</v>
      </c>
    </row>
    <row r="130" spans="1:31" s="3" customFormat="1" ht="33.75" customHeight="1" x14ac:dyDescent="0.2">
      <c r="A130" s="72"/>
      <c r="B130" s="42" t="s">
        <v>31</v>
      </c>
      <c r="C130" s="23">
        <f>C138+C136+C134+C132</f>
        <v>2281215614.2600002</v>
      </c>
      <c r="D130" s="23">
        <f>D138+D136+D134+D132</f>
        <v>717546513.25999999</v>
      </c>
      <c r="E130" s="23">
        <f>E134+E132</f>
        <v>781834550.5</v>
      </c>
      <c r="F130" s="23">
        <f>F134+F132</f>
        <v>781834550.5</v>
      </c>
      <c r="G130" s="23"/>
      <c r="H130" s="23"/>
      <c r="I130" s="23"/>
      <c r="J130" s="23"/>
      <c r="K130" s="23"/>
      <c r="L130" s="23"/>
      <c r="M130" s="23"/>
      <c r="N130" s="23"/>
      <c r="O130" s="23"/>
      <c r="P130" s="73"/>
      <c r="Q130" s="63"/>
      <c r="R130" s="64"/>
      <c r="S130" s="73"/>
      <c r="T130" s="73"/>
      <c r="U130" s="73"/>
      <c r="V130" s="74"/>
      <c r="W130" s="74"/>
      <c r="X130" s="74"/>
      <c r="Y130" s="74"/>
      <c r="Z130" s="74"/>
      <c r="AA130" s="74"/>
      <c r="AB130" s="74"/>
      <c r="AC130" s="74"/>
      <c r="AD130" s="74"/>
      <c r="AE130" s="73"/>
    </row>
    <row r="131" spans="1:31" s="3" customFormat="1" ht="18" customHeight="1" x14ac:dyDescent="0.2">
      <c r="A131" s="72" t="s">
        <v>70</v>
      </c>
      <c r="B131" s="21" t="s">
        <v>45</v>
      </c>
      <c r="C131" s="23">
        <f>D131+E131+F131</f>
        <v>2276711857.9700003</v>
      </c>
      <c r="D131" s="23">
        <f>D132</f>
        <v>714682756.97000003</v>
      </c>
      <c r="E131" s="23">
        <f>E132</f>
        <v>781014550.5</v>
      </c>
      <c r="F131" s="23">
        <f>F132</f>
        <v>781014550.5</v>
      </c>
      <c r="G131" s="23"/>
      <c r="H131" s="23"/>
      <c r="I131" s="23"/>
      <c r="J131" s="23"/>
      <c r="K131" s="23"/>
      <c r="L131" s="23"/>
      <c r="M131" s="23"/>
      <c r="N131" s="23"/>
      <c r="O131" s="23"/>
      <c r="P131" s="73" t="s">
        <v>10</v>
      </c>
      <c r="Q131" s="59">
        <v>39</v>
      </c>
      <c r="R131" s="64" t="s">
        <v>78</v>
      </c>
      <c r="S131" s="73">
        <v>100</v>
      </c>
      <c r="T131" s="73">
        <v>100</v>
      </c>
      <c r="U131" s="73">
        <v>100</v>
      </c>
      <c r="V131" s="73" t="s">
        <v>16</v>
      </c>
      <c r="W131" s="73" t="s">
        <v>16</v>
      </c>
      <c r="X131" s="73" t="s">
        <v>16</v>
      </c>
      <c r="Y131" s="73" t="s">
        <v>16</v>
      </c>
      <c r="Z131" s="73" t="s">
        <v>16</v>
      </c>
      <c r="AA131" s="73" t="s">
        <v>16</v>
      </c>
      <c r="AB131" s="73" t="s">
        <v>16</v>
      </c>
      <c r="AC131" s="73" t="s">
        <v>16</v>
      </c>
      <c r="AD131" s="73" t="s">
        <v>16</v>
      </c>
      <c r="AE131" s="73">
        <v>100</v>
      </c>
    </row>
    <row r="132" spans="1:31" s="3" customFormat="1" ht="30" customHeight="1" x14ac:dyDescent="0.2">
      <c r="A132" s="72"/>
      <c r="B132" s="32" t="s">
        <v>31</v>
      </c>
      <c r="C132" s="23">
        <f>C131</f>
        <v>2276711857.9700003</v>
      </c>
      <c r="D132" s="23">
        <v>714682756.97000003</v>
      </c>
      <c r="E132" s="23">
        <v>781014550.5</v>
      </c>
      <c r="F132" s="23">
        <v>781014550.5</v>
      </c>
      <c r="G132" s="23"/>
      <c r="H132" s="23"/>
      <c r="I132" s="23"/>
      <c r="J132" s="23"/>
      <c r="K132" s="23"/>
      <c r="L132" s="23"/>
      <c r="M132" s="23"/>
      <c r="N132" s="23"/>
      <c r="O132" s="23"/>
      <c r="P132" s="73"/>
      <c r="Q132" s="63"/>
      <c r="R132" s="64"/>
      <c r="S132" s="73"/>
      <c r="T132" s="73"/>
      <c r="U132" s="73"/>
      <c r="V132" s="74"/>
      <c r="W132" s="74"/>
      <c r="X132" s="74"/>
      <c r="Y132" s="74"/>
      <c r="Z132" s="74"/>
      <c r="AA132" s="74"/>
      <c r="AB132" s="74"/>
      <c r="AC132" s="74"/>
      <c r="AD132" s="74"/>
      <c r="AE132" s="73"/>
    </row>
    <row r="133" spans="1:31" s="3" customFormat="1" ht="15.75" customHeight="1" x14ac:dyDescent="0.2">
      <c r="A133" s="72" t="s">
        <v>71</v>
      </c>
      <c r="B133" s="21" t="s">
        <v>45</v>
      </c>
      <c r="C133" s="23">
        <f>SUM(D133:O133)</f>
        <v>2460000</v>
      </c>
      <c r="D133" s="23">
        <f>D134</f>
        <v>820000</v>
      </c>
      <c r="E133" s="23">
        <v>820000</v>
      </c>
      <c r="F133" s="23">
        <f>F134</f>
        <v>820000</v>
      </c>
      <c r="G133" s="23"/>
      <c r="H133" s="23"/>
      <c r="I133" s="23"/>
      <c r="J133" s="23"/>
      <c r="K133" s="23"/>
      <c r="L133" s="23"/>
      <c r="M133" s="23"/>
      <c r="N133" s="23"/>
      <c r="O133" s="23"/>
      <c r="P133" s="73" t="s">
        <v>10</v>
      </c>
      <c r="Q133" s="59">
        <v>40</v>
      </c>
      <c r="R133" s="64" t="s">
        <v>42</v>
      </c>
      <c r="S133" s="65">
        <v>100</v>
      </c>
      <c r="T133" s="65">
        <v>100</v>
      </c>
      <c r="U133" s="65">
        <v>100</v>
      </c>
      <c r="V133" s="65" t="s">
        <v>16</v>
      </c>
      <c r="W133" s="65" t="s">
        <v>16</v>
      </c>
      <c r="X133" s="65" t="s">
        <v>16</v>
      </c>
      <c r="Y133" s="65" t="s">
        <v>16</v>
      </c>
      <c r="Z133" s="65" t="s">
        <v>16</v>
      </c>
      <c r="AA133" s="65" t="s">
        <v>16</v>
      </c>
      <c r="AB133" s="65" t="s">
        <v>16</v>
      </c>
      <c r="AC133" s="65" t="s">
        <v>16</v>
      </c>
      <c r="AD133" s="65" t="s">
        <v>16</v>
      </c>
      <c r="AE133" s="65">
        <v>100</v>
      </c>
    </row>
    <row r="134" spans="1:31" s="3" customFormat="1" ht="32.25" customHeight="1" x14ac:dyDescent="0.2">
      <c r="A134" s="72"/>
      <c r="B134" s="32" t="s">
        <v>31</v>
      </c>
      <c r="C134" s="23">
        <f>SUM(D134:O134)</f>
        <v>2460000</v>
      </c>
      <c r="D134" s="23">
        <v>820000</v>
      </c>
      <c r="E134" s="23">
        <v>820000</v>
      </c>
      <c r="F134" s="23">
        <v>820000</v>
      </c>
      <c r="G134" s="23"/>
      <c r="H134" s="23"/>
      <c r="I134" s="23"/>
      <c r="J134" s="23"/>
      <c r="K134" s="23"/>
      <c r="L134" s="23"/>
      <c r="M134" s="23"/>
      <c r="N134" s="23"/>
      <c r="O134" s="23"/>
      <c r="P134" s="73"/>
      <c r="Q134" s="63"/>
      <c r="R134" s="64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</row>
    <row r="135" spans="1:31" s="3" customFormat="1" ht="18" customHeight="1" x14ac:dyDescent="0.2">
      <c r="A135" s="72" t="s">
        <v>91</v>
      </c>
      <c r="B135" s="21" t="s">
        <v>45</v>
      </c>
      <c r="C135" s="23">
        <f>C136</f>
        <v>2000000</v>
      </c>
      <c r="D135" s="23">
        <f>D136</f>
        <v>2000000</v>
      </c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73" t="s">
        <v>10</v>
      </c>
      <c r="Q135" s="59">
        <v>41</v>
      </c>
      <c r="R135" s="64" t="s">
        <v>92</v>
      </c>
      <c r="S135" s="65">
        <v>100</v>
      </c>
      <c r="T135" s="65" t="s">
        <v>16</v>
      </c>
      <c r="U135" s="65" t="s">
        <v>16</v>
      </c>
      <c r="V135" s="65" t="s">
        <v>16</v>
      </c>
      <c r="W135" s="65" t="s">
        <v>16</v>
      </c>
      <c r="X135" s="65" t="s">
        <v>16</v>
      </c>
      <c r="Y135" s="65" t="s">
        <v>16</v>
      </c>
      <c r="Z135" s="65" t="s">
        <v>16</v>
      </c>
      <c r="AA135" s="65" t="s">
        <v>16</v>
      </c>
      <c r="AB135" s="65" t="s">
        <v>16</v>
      </c>
      <c r="AC135" s="65" t="s">
        <v>16</v>
      </c>
      <c r="AD135" s="65" t="s">
        <v>16</v>
      </c>
      <c r="AE135" s="65">
        <v>100</v>
      </c>
    </row>
    <row r="136" spans="1:31" s="3" customFormat="1" ht="33" customHeight="1" x14ac:dyDescent="0.2">
      <c r="A136" s="72"/>
      <c r="B136" s="32" t="s">
        <v>31</v>
      </c>
      <c r="C136" s="23">
        <f>D136</f>
        <v>2000000</v>
      </c>
      <c r="D136" s="23">
        <v>2000000</v>
      </c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73"/>
      <c r="Q136" s="63"/>
      <c r="R136" s="64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</row>
    <row r="137" spans="1:31" s="3" customFormat="1" ht="18.75" customHeight="1" x14ac:dyDescent="0.2">
      <c r="A137" s="72" t="s">
        <v>90</v>
      </c>
      <c r="B137" s="21" t="s">
        <v>45</v>
      </c>
      <c r="C137" s="23">
        <f>SUM(D137:O137)</f>
        <v>43756.29</v>
      </c>
      <c r="D137" s="23">
        <f>D138</f>
        <v>43756.29</v>
      </c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73" t="s">
        <v>10</v>
      </c>
      <c r="Q137" s="59">
        <v>42</v>
      </c>
      <c r="R137" s="64" t="s">
        <v>43</v>
      </c>
      <c r="S137" s="96">
        <v>100</v>
      </c>
      <c r="T137" s="96" t="s">
        <v>16</v>
      </c>
      <c r="U137" s="96" t="s">
        <v>16</v>
      </c>
      <c r="V137" s="96" t="s">
        <v>16</v>
      </c>
      <c r="W137" s="96" t="s">
        <v>16</v>
      </c>
      <c r="X137" s="96" t="s">
        <v>16</v>
      </c>
      <c r="Y137" s="96" t="s">
        <v>16</v>
      </c>
      <c r="Z137" s="96" t="s">
        <v>16</v>
      </c>
      <c r="AA137" s="96" t="s">
        <v>16</v>
      </c>
      <c r="AB137" s="96" t="s">
        <v>16</v>
      </c>
      <c r="AC137" s="96" t="s">
        <v>16</v>
      </c>
      <c r="AD137" s="96" t="s">
        <v>16</v>
      </c>
      <c r="AE137" s="65">
        <v>100</v>
      </c>
    </row>
    <row r="138" spans="1:31" s="3" customFormat="1" ht="48.75" customHeight="1" x14ac:dyDescent="0.2">
      <c r="A138" s="72"/>
      <c r="B138" s="32" t="s">
        <v>31</v>
      </c>
      <c r="C138" s="23">
        <f>SUM(D138:O138)</f>
        <v>43756.29</v>
      </c>
      <c r="D138" s="23">
        <v>43756.29</v>
      </c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73"/>
      <c r="Q138" s="63"/>
      <c r="R138" s="87"/>
      <c r="S138" s="96"/>
      <c r="T138" s="96"/>
      <c r="U138" s="96"/>
      <c r="V138" s="96"/>
      <c r="W138" s="96"/>
      <c r="X138" s="96"/>
      <c r="Y138" s="96"/>
      <c r="Z138" s="96"/>
      <c r="AA138" s="96"/>
      <c r="AB138" s="96"/>
      <c r="AC138" s="96"/>
      <c r="AD138" s="96"/>
      <c r="AE138" s="65"/>
    </row>
    <row r="139" spans="1:31" s="3" customFormat="1" ht="26.25" customHeight="1" x14ac:dyDescent="0.2">
      <c r="A139" s="72" t="s">
        <v>3</v>
      </c>
      <c r="B139" s="21" t="s">
        <v>45</v>
      </c>
      <c r="C139" s="23">
        <f>C140</f>
        <v>2281215614.2600002</v>
      </c>
      <c r="D139" s="23">
        <f t="shared" ref="D139:F139" si="24">D140</f>
        <v>717546513.25999999</v>
      </c>
      <c r="E139" s="23">
        <f t="shared" si="24"/>
        <v>781834550.5</v>
      </c>
      <c r="F139" s="23">
        <f t="shared" si="24"/>
        <v>781834550.5</v>
      </c>
      <c r="G139" s="23"/>
      <c r="H139" s="23"/>
      <c r="I139" s="23"/>
      <c r="J139" s="23"/>
      <c r="K139" s="23"/>
      <c r="L139" s="23"/>
      <c r="M139" s="23"/>
      <c r="N139" s="23"/>
      <c r="O139" s="23"/>
      <c r="P139" s="73" t="s">
        <v>13</v>
      </c>
      <c r="Q139" s="59"/>
      <c r="R139" s="73" t="s">
        <v>13</v>
      </c>
      <c r="S139" s="73" t="s">
        <v>13</v>
      </c>
      <c r="T139" s="73" t="s">
        <v>13</v>
      </c>
      <c r="U139" s="73" t="s">
        <v>13</v>
      </c>
      <c r="V139" s="73" t="s">
        <v>13</v>
      </c>
      <c r="W139" s="73" t="s">
        <v>13</v>
      </c>
      <c r="X139" s="73" t="s">
        <v>13</v>
      </c>
      <c r="Y139" s="73" t="s">
        <v>13</v>
      </c>
      <c r="Z139" s="73" t="s">
        <v>13</v>
      </c>
      <c r="AA139" s="73" t="s">
        <v>13</v>
      </c>
      <c r="AB139" s="73" t="s">
        <v>13</v>
      </c>
      <c r="AC139" s="73" t="s">
        <v>13</v>
      </c>
      <c r="AD139" s="73" t="s">
        <v>13</v>
      </c>
      <c r="AE139" s="73" t="s">
        <v>13</v>
      </c>
    </row>
    <row r="140" spans="1:31" s="3" customFormat="1" ht="51.75" customHeight="1" x14ac:dyDescent="0.2">
      <c r="A140" s="72"/>
      <c r="B140" s="32" t="s">
        <v>31</v>
      </c>
      <c r="C140" s="23">
        <f>C132+C134+C136+C138</f>
        <v>2281215614.2600002</v>
      </c>
      <c r="D140" s="23">
        <f>D138+D136+D134+D132</f>
        <v>717546513.25999999</v>
      </c>
      <c r="E140" s="23">
        <f>E134+E132</f>
        <v>781834550.5</v>
      </c>
      <c r="F140" s="23">
        <f>F134+F132</f>
        <v>781834550.5</v>
      </c>
      <c r="G140" s="23"/>
      <c r="H140" s="23"/>
      <c r="I140" s="23"/>
      <c r="J140" s="23"/>
      <c r="K140" s="23"/>
      <c r="L140" s="23"/>
      <c r="M140" s="23"/>
      <c r="N140" s="23"/>
      <c r="O140" s="23"/>
      <c r="P140" s="73"/>
      <c r="Q140" s="63"/>
      <c r="R140" s="73" t="s">
        <v>13</v>
      </c>
      <c r="S140" s="73" t="s">
        <v>13</v>
      </c>
      <c r="T140" s="73" t="s">
        <v>13</v>
      </c>
      <c r="U140" s="73" t="s">
        <v>13</v>
      </c>
      <c r="V140" s="73" t="s">
        <v>13</v>
      </c>
      <c r="W140" s="73" t="s">
        <v>13</v>
      </c>
      <c r="X140" s="73" t="s">
        <v>13</v>
      </c>
      <c r="Y140" s="73" t="s">
        <v>13</v>
      </c>
      <c r="Z140" s="73" t="s">
        <v>13</v>
      </c>
      <c r="AA140" s="73" t="s">
        <v>13</v>
      </c>
      <c r="AB140" s="73"/>
      <c r="AC140" s="73"/>
      <c r="AD140" s="73"/>
      <c r="AE140" s="73" t="s">
        <v>13</v>
      </c>
    </row>
    <row r="141" spans="1:31" s="3" customFormat="1" ht="19.5" customHeight="1" x14ac:dyDescent="0.2">
      <c r="A141" s="72" t="s">
        <v>55</v>
      </c>
      <c r="B141" s="21" t="s">
        <v>45</v>
      </c>
      <c r="C141" s="23">
        <f>C144+C143</f>
        <v>33119116716.130005</v>
      </c>
      <c r="D141" s="23">
        <f t="shared" ref="D141:O141" si="25">D142+D143+D144</f>
        <v>3373033276.3999996</v>
      </c>
      <c r="E141" s="23">
        <f t="shared" si="25"/>
        <v>3070954446.0799999</v>
      </c>
      <c r="F141" s="23">
        <f t="shared" si="25"/>
        <v>2743308696.0999999</v>
      </c>
      <c r="G141" s="23">
        <f t="shared" si="25"/>
        <v>2199701019.1800003</v>
      </c>
      <c r="H141" s="23">
        <f t="shared" si="25"/>
        <v>2212535306.9700003</v>
      </c>
      <c r="I141" s="23">
        <f t="shared" si="25"/>
        <v>2250020694.2600002</v>
      </c>
      <c r="J141" s="23">
        <f t="shared" si="25"/>
        <v>2446326469.04</v>
      </c>
      <c r="K141" s="23">
        <f t="shared" si="25"/>
        <v>3227027294.3800001</v>
      </c>
      <c r="L141" s="23">
        <f t="shared" si="25"/>
        <v>3830282571.8899999</v>
      </c>
      <c r="M141" s="23">
        <f t="shared" si="25"/>
        <v>4103908481.5599999</v>
      </c>
      <c r="N141" s="23">
        <f t="shared" si="25"/>
        <v>2884905280.3599997</v>
      </c>
      <c r="O141" s="23">
        <f t="shared" si="25"/>
        <v>2641497946.5799999</v>
      </c>
      <c r="P141" s="94" t="s">
        <v>13</v>
      </c>
      <c r="Q141" s="97"/>
      <c r="R141" s="94" t="s">
        <v>13</v>
      </c>
      <c r="S141" s="94" t="s">
        <v>13</v>
      </c>
      <c r="T141" s="94" t="s">
        <v>13</v>
      </c>
      <c r="U141" s="94" t="s">
        <v>13</v>
      </c>
      <c r="V141" s="94" t="s">
        <v>13</v>
      </c>
      <c r="W141" s="94" t="s">
        <v>13</v>
      </c>
      <c r="X141" s="94" t="s">
        <v>13</v>
      </c>
      <c r="Y141" s="94" t="s">
        <v>13</v>
      </c>
      <c r="Z141" s="94" t="s">
        <v>13</v>
      </c>
      <c r="AA141" s="94" t="s">
        <v>13</v>
      </c>
      <c r="AB141" s="94" t="s">
        <v>13</v>
      </c>
      <c r="AC141" s="94" t="s">
        <v>13</v>
      </c>
      <c r="AD141" s="94" t="s">
        <v>13</v>
      </c>
      <c r="AE141" s="94" t="s">
        <v>13</v>
      </c>
    </row>
    <row r="142" spans="1:31" s="3" customFormat="1" ht="81" customHeight="1" x14ac:dyDescent="0.2">
      <c r="A142" s="72"/>
      <c r="B142" s="32" t="s">
        <v>30</v>
      </c>
      <c r="C142" s="23">
        <f>SUM(D142:O142)</f>
        <v>1752000000</v>
      </c>
      <c r="D142" s="23">
        <f t="shared" ref="D142:O142" si="26">D125</f>
        <v>584000000</v>
      </c>
      <c r="E142" s="23">
        <f t="shared" si="26"/>
        <v>584000000</v>
      </c>
      <c r="F142" s="23">
        <f>F150+F146</f>
        <v>584000000</v>
      </c>
      <c r="G142" s="23">
        <f t="shared" si="26"/>
        <v>0</v>
      </c>
      <c r="H142" s="23">
        <f t="shared" si="26"/>
        <v>0</v>
      </c>
      <c r="I142" s="23">
        <f t="shared" si="26"/>
        <v>0</v>
      </c>
      <c r="J142" s="23">
        <f t="shared" si="26"/>
        <v>0</v>
      </c>
      <c r="K142" s="23">
        <f t="shared" si="26"/>
        <v>0</v>
      </c>
      <c r="L142" s="23">
        <f t="shared" si="26"/>
        <v>0</v>
      </c>
      <c r="M142" s="23">
        <f t="shared" si="26"/>
        <v>0</v>
      </c>
      <c r="N142" s="23">
        <f t="shared" si="26"/>
        <v>0</v>
      </c>
      <c r="O142" s="23">
        <f t="shared" si="26"/>
        <v>0</v>
      </c>
      <c r="P142" s="94"/>
      <c r="Q142" s="89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</row>
    <row r="143" spans="1:31" s="3" customFormat="1" ht="65.25" customHeight="1" x14ac:dyDescent="0.2">
      <c r="A143" s="72"/>
      <c r="B143" s="32" t="s">
        <v>32</v>
      </c>
      <c r="C143" s="23">
        <f>SUM(D143:O143)</f>
        <v>1011433500</v>
      </c>
      <c r="D143" s="23">
        <f t="shared" ref="D143:O143" si="27">D124</f>
        <v>464422000</v>
      </c>
      <c r="E143" s="23">
        <f t="shared" si="27"/>
        <v>401011500</v>
      </c>
      <c r="F143" s="23">
        <f t="shared" si="27"/>
        <v>146000000</v>
      </c>
      <c r="G143" s="23">
        <f t="shared" si="27"/>
        <v>0</v>
      </c>
      <c r="H143" s="23">
        <f t="shared" si="27"/>
        <v>0</v>
      </c>
      <c r="I143" s="23">
        <f t="shared" si="27"/>
        <v>0</v>
      </c>
      <c r="J143" s="23">
        <f t="shared" si="27"/>
        <v>0</v>
      </c>
      <c r="K143" s="23">
        <f t="shared" si="27"/>
        <v>0</v>
      </c>
      <c r="L143" s="23">
        <f t="shared" si="27"/>
        <v>0</v>
      </c>
      <c r="M143" s="23">
        <f t="shared" si="27"/>
        <v>0</v>
      </c>
      <c r="N143" s="23">
        <f t="shared" si="27"/>
        <v>0</v>
      </c>
      <c r="O143" s="23">
        <f t="shared" si="27"/>
        <v>0</v>
      </c>
      <c r="P143" s="95"/>
      <c r="Q143" s="89"/>
      <c r="R143" s="95"/>
      <c r="S143" s="74" t="s">
        <v>13</v>
      </c>
      <c r="T143" s="74" t="s">
        <v>13</v>
      </c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 t="s">
        <v>13</v>
      </c>
    </row>
    <row r="144" spans="1:31" s="3" customFormat="1" ht="36" customHeight="1" x14ac:dyDescent="0.2">
      <c r="A144" s="72"/>
      <c r="B144" s="32" t="s">
        <v>31</v>
      </c>
      <c r="C144" s="23">
        <f>C14+C23+C29+C60+C69+C89+C95+C130</f>
        <v>32107683216.130005</v>
      </c>
      <c r="D144" s="23">
        <f t="shared" ref="D144:O144" si="28">D140+D126</f>
        <v>2324611276.3999996</v>
      </c>
      <c r="E144" s="23">
        <f t="shared" si="28"/>
        <v>2085942946.0799999</v>
      </c>
      <c r="F144" s="23">
        <f t="shared" si="28"/>
        <v>2013308696.0999999</v>
      </c>
      <c r="G144" s="23">
        <f t="shared" si="28"/>
        <v>2199701019.1800003</v>
      </c>
      <c r="H144" s="23">
        <f t="shared" si="28"/>
        <v>2212535306.9700003</v>
      </c>
      <c r="I144" s="23">
        <f t="shared" si="28"/>
        <v>2250020694.2600002</v>
      </c>
      <c r="J144" s="23">
        <f t="shared" si="28"/>
        <v>2446326469.04</v>
      </c>
      <c r="K144" s="23">
        <f t="shared" si="28"/>
        <v>3227027294.3800001</v>
      </c>
      <c r="L144" s="23">
        <f t="shared" si="28"/>
        <v>3830282571.8899999</v>
      </c>
      <c r="M144" s="23">
        <f t="shared" si="28"/>
        <v>4103908481.5599999</v>
      </c>
      <c r="N144" s="23">
        <f t="shared" si="28"/>
        <v>2884905280.3599997</v>
      </c>
      <c r="O144" s="23">
        <f t="shared" si="28"/>
        <v>2641497946.5799999</v>
      </c>
      <c r="P144" s="74"/>
      <c r="Q144" s="63"/>
      <c r="R144" s="74" t="s">
        <v>13</v>
      </c>
      <c r="S144" s="74" t="s">
        <v>13</v>
      </c>
      <c r="T144" s="74" t="s">
        <v>13</v>
      </c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 t="s">
        <v>13</v>
      </c>
    </row>
    <row r="145" spans="1:31" s="3" customFormat="1" ht="17.25" customHeight="1" x14ac:dyDescent="0.2">
      <c r="A145" s="72" t="s">
        <v>1</v>
      </c>
      <c r="B145" s="21" t="s">
        <v>45</v>
      </c>
      <c r="C145" s="23">
        <f>C147+C148</f>
        <v>32484932450.660004</v>
      </c>
      <c r="D145" s="23">
        <f t="shared" ref="D145:O145" si="29">D147+D148</f>
        <v>2446426360.9300003</v>
      </c>
      <c r="E145" s="23">
        <f t="shared" si="29"/>
        <v>2245357607.3999996</v>
      </c>
      <c r="F145" s="23">
        <f t="shared" si="29"/>
        <v>1996943418.1099999</v>
      </c>
      <c r="G145" s="23">
        <f t="shared" si="29"/>
        <v>2199701019.1800003</v>
      </c>
      <c r="H145" s="23">
        <f t="shared" si="29"/>
        <v>2212535306.9700003</v>
      </c>
      <c r="I145" s="23">
        <f t="shared" si="29"/>
        <v>2250020694.2600002</v>
      </c>
      <c r="J145" s="23">
        <f t="shared" si="29"/>
        <v>2446326469.04</v>
      </c>
      <c r="K145" s="23">
        <f t="shared" si="29"/>
        <v>3227027294.3800001</v>
      </c>
      <c r="L145" s="23">
        <f t="shared" si="29"/>
        <v>3830282571.8899999</v>
      </c>
      <c r="M145" s="23">
        <f t="shared" si="29"/>
        <v>4103908481.5599999</v>
      </c>
      <c r="N145" s="23">
        <f t="shared" si="29"/>
        <v>2884905280.3599997</v>
      </c>
      <c r="O145" s="23">
        <f t="shared" si="29"/>
        <v>2641497946.5799999</v>
      </c>
      <c r="P145" s="34" t="s">
        <v>13</v>
      </c>
      <c r="Q145" s="44"/>
      <c r="R145" s="27" t="s">
        <v>13</v>
      </c>
      <c r="S145" s="29" t="s">
        <v>13</v>
      </c>
      <c r="T145" s="29" t="s">
        <v>13</v>
      </c>
      <c r="U145" s="29" t="s">
        <v>13</v>
      </c>
      <c r="V145" s="29" t="s">
        <v>13</v>
      </c>
      <c r="W145" s="29" t="s">
        <v>13</v>
      </c>
      <c r="X145" s="29" t="s">
        <v>13</v>
      </c>
      <c r="Y145" s="29" t="s">
        <v>13</v>
      </c>
      <c r="Z145" s="29" t="s">
        <v>13</v>
      </c>
      <c r="AA145" s="29" t="s">
        <v>13</v>
      </c>
      <c r="AB145" s="29" t="s">
        <v>13</v>
      </c>
      <c r="AC145" s="29" t="s">
        <v>13</v>
      </c>
      <c r="AD145" s="29" t="s">
        <v>13</v>
      </c>
      <c r="AE145" s="29" t="s">
        <v>13</v>
      </c>
    </row>
    <row r="146" spans="1:31" s="3" customFormat="1" ht="78" customHeight="1" x14ac:dyDescent="0.2">
      <c r="A146" s="72"/>
      <c r="B146" s="21" t="s">
        <v>30</v>
      </c>
      <c r="C146" s="23">
        <f>D146+E146+F146</f>
        <v>504546000</v>
      </c>
      <c r="D146" s="23">
        <f t="shared" ref="D146:F147" si="30">D104</f>
        <v>276164000</v>
      </c>
      <c r="E146" s="23">
        <f t="shared" si="30"/>
        <v>104230000</v>
      </c>
      <c r="F146" s="23">
        <f t="shared" si="30"/>
        <v>124152000</v>
      </c>
      <c r="G146" s="23"/>
      <c r="H146" s="23"/>
      <c r="I146" s="23"/>
      <c r="J146" s="23"/>
      <c r="K146" s="23"/>
      <c r="L146" s="23"/>
      <c r="M146" s="23"/>
      <c r="N146" s="23"/>
      <c r="O146" s="23"/>
      <c r="P146" s="43"/>
      <c r="Q146" s="45"/>
      <c r="R146" s="40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</row>
    <row r="147" spans="1:31" s="3" customFormat="1" ht="66" customHeight="1" x14ac:dyDescent="0.2">
      <c r="A147" s="72"/>
      <c r="B147" s="32" t="s">
        <v>32</v>
      </c>
      <c r="C147" s="23">
        <f>D147+E147+F147</f>
        <v>573569700</v>
      </c>
      <c r="D147" s="23">
        <f t="shared" si="30"/>
        <v>308443500</v>
      </c>
      <c r="E147" s="23">
        <f t="shared" si="30"/>
        <v>257080500</v>
      </c>
      <c r="F147" s="23">
        <f t="shared" si="30"/>
        <v>8045700</v>
      </c>
      <c r="G147" s="23">
        <f t="shared" ref="G147:O147" si="31">G85+G93</f>
        <v>0</v>
      </c>
      <c r="H147" s="23">
        <f t="shared" si="31"/>
        <v>0</v>
      </c>
      <c r="I147" s="23">
        <f t="shared" si="31"/>
        <v>0</v>
      </c>
      <c r="J147" s="23">
        <f t="shared" si="31"/>
        <v>0</v>
      </c>
      <c r="K147" s="23">
        <f t="shared" si="31"/>
        <v>0</v>
      </c>
      <c r="L147" s="23">
        <f t="shared" si="31"/>
        <v>0</v>
      </c>
      <c r="M147" s="23">
        <f t="shared" si="31"/>
        <v>0</v>
      </c>
      <c r="N147" s="23">
        <f t="shared" si="31"/>
        <v>0</v>
      </c>
      <c r="O147" s="23">
        <f t="shared" si="31"/>
        <v>0</v>
      </c>
      <c r="P147" s="34" t="s">
        <v>13</v>
      </c>
      <c r="Q147" s="89"/>
      <c r="R147" s="27" t="s">
        <v>13</v>
      </c>
      <c r="S147" s="27" t="s">
        <v>13</v>
      </c>
      <c r="T147" s="27" t="s">
        <v>13</v>
      </c>
      <c r="U147" s="27" t="s">
        <v>13</v>
      </c>
      <c r="V147" s="27" t="s">
        <v>13</v>
      </c>
      <c r="W147" s="27" t="s">
        <v>13</v>
      </c>
      <c r="X147" s="27" t="s">
        <v>13</v>
      </c>
      <c r="Y147" s="27" t="s">
        <v>13</v>
      </c>
      <c r="Z147" s="27" t="s">
        <v>13</v>
      </c>
      <c r="AA147" s="27" t="s">
        <v>13</v>
      </c>
      <c r="AB147" s="20" t="s">
        <v>13</v>
      </c>
      <c r="AC147" s="20" t="s">
        <v>13</v>
      </c>
      <c r="AD147" s="20" t="s">
        <v>13</v>
      </c>
      <c r="AE147" s="27" t="s">
        <v>13</v>
      </c>
    </row>
    <row r="148" spans="1:31" s="3" customFormat="1" ht="33" customHeight="1" x14ac:dyDescent="0.2">
      <c r="A148" s="72"/>
      <c r="B148" s="32" t="s">
        <v>31</v>
      </c>
      <c r="C148" s="23">
        <f>C69+C89+C95+C130</f>
        <v>31911362750.660004</v>
      </c>
      <c r="D148" s="23">
        <f>D130+D95+D89+D69</f>
        <v>2137982860.9300001</v>
      </c>
      <c r="E148" s="23">
        <f>E69+E89+E95+E130</f>
        <v>1988277107.3999999</v>
      </c>
      <c r="F148" s="23">
        <f>F69+F89+F95+F130</f>
        <v>1988897718.1099999</v>
      </c>
      <c r="G148" s="23">
        <f t="shared" ref="G148:O148" si="32">G89+G95</f>
        <v>2199701019.1800003</v>
      </c>
      <c r="H148" s="23">
        <f t="shared" si="32"/>
        <v>2212535306.9700003</v>
      </c>
      <c r="I148" s="23">
        <f t="shared" si="32"/>
        <v>2250020694.2600002</v>
      </c>
      <c r="J148" s="23">
        <f t="shared" si="32"/>
        <v>2446326469.04</v>
      </c>
      <c r="K148" s="23">
        <f t="shared" si="32"/>
        <v>3227027294.3800001</v>
      </c>
      <c r="L148" s="23">
        <f t="shared" si="32"/>
        <v>3830282571.8899999</v>
      </c>
      <c r="M148" s="23">
        <f t="shared" si="32"/>
        <v>4103908481.5599999</v>
      </c>
      <c r="N148" s="23">
        <f t="shared" si="32"/>
        <v>2884905280.3599997</v>
      </c>
      <c r="O148" s="23">
        <f t="shared" si="32"/>
        <v>2641497946.5799999</v>
      </c>
      <c r="P148" s="34" t="s">
        <v>13</v>
      </c>
      <c r="Q148" s="63"/>
      <c r="R148" s="27" t="s">
        <v>13</v>
      </c>
      <c r="S148" s="27" t="s">
        <v>13</v>
      </c>
      <c r="T148" s="27" t="s">
        <v>13</v>
      </c>
      <c r="U148" s="27" t="s">
        <v>13</v>
      </c>
      <c r="V148" s="27" t="s">
        <v>13</v>
      </c>
      <c r="W148" s="27" t="s">
        <v>13</v>
      </c>
      <c r="X148" s="27" t="s">
        <v>13</v>
      </c>
      <c r="Y148" s="27" t="s">
        <v>13</v>
      </c>
      <c r="Z148" s="27" t="s">
        <v>13</v>
      </c>
      <c r="AA148" s="27" t="s">
        <v>13</v>
      </c>
      <c r="AB148" s="20" t="s">
        <v>13</v>
      </c>
      <c r="AC148" s="20" t="s">
        <v>13</v>
      </c>
      <c r="AD148" s="20" t="s">
        <v>13</v>
      </c>
      <c r="AE148" s="27" t="s">
        <v>13</v>
      </c>
    </row>
    <row r="149" spans="1:31" s="3" customFormat="1" ht="19.5" customHeight="1" x14ac:dyDescent="0.2">
      <c r="A149" s="72" t="s">
        <v>2</v>
      </c>
      <c r="B149" s="21" t="s">
        <v>45</v>
      </c>
      <c r="C149" s="23">
        <f>SUM(D149:O149)</f>
        <v>1881638265.47</v>
      </c>
      <c r="D149" s="23">
        <f t="shared" ref="D149:O149" si="33">D152+D151+D150</f>
        <v>598839615.47000003</v>
      </c>
      <c r="E149" s="23">
        <f t="shared" si="33"/>
        <v>676809338.68000007</v>
      </c>
      <c r="F149" s="23">
        <f t="shared" si="33"/>
        <v>605989311.31999993</v>
      </c>
      <c r="G149" s="23">
        <f t="shared" si="33"/>
        <v>0</v>
      </c>
      <c r="H149" s="23">
        <f t="shared" si="33"/>
        <v>0</v>
      </c>
      <c r="I149" s="23">
        <f t="shared" si="33"/>
        <v>0</v>
      </c>
      <c r="J149" s="23">
        <f t="shared" si="33"/>
        <v>0</v>
      </c>
      <c r="K149" s="23">
        <f t="shared" si="33"/>
        <v>0</v>
      </c>
      <c r="L149" s="23">
        <f t="shared" si="33"/>
        <v>0</v>
      </c>
      <c r="M149" s="23">
        <f t="shared" si="33"/>
        <v>0</v>
      </c>
      <c r="N149" s="23">
        <f t="shared" si="33"/>
        <v>0</v>
      </c>
      <c r="O149" s="23">
        <f t="shared" si="33"/>
        <v>0</v>
      </c>
      <c r="P149" s="34" t="s">
        <v>13</v>
      </c>
      <c r="Q149" s="44"/>
      <c r="R149" s="27" t="s">
        <v>13</v>
      </c>
      <c r="S149" s="27" t="s">
        <v>13</v>
      </c>
      <c r="T149" s="27" t="s">
        <v>13</v>
      </c>
      <c r="U149" s="27" t="s">
        <v>13</v>
      </c>
      <c r="V149" s="27" t="s">
        <v>13</v>
      </c>
      <c r="W149" s="27" t="s">
        <v>13</v>
      </c>
      <c r="X149" s="27" t="s">
        <v>13</v>
      </c>
      <c r="Y149" s="27" t="s">
        <v>13</v>
      </c>
      <c r="Z149" s="27" t="s">
        <v>13</v>
      </c>
      <c r="AA149" s="27" t="s">
        <v>13</v>
      </c>
      <c r="AB149" s="27" t="s">
        <v>13</v>
      </c>
      <c r="AC149" s="27" t="s">
        <v>13</v>
      </c>
      <c r="AD149" s="27" t="s">
        <v>13</v>
      </c>
      <c r="AE149" s="27" t="s">
        <v>13</v>
      </c>
    </row>
    <row r="150" spans="1:31" s="3" customFormat="1" ht="81" customHeight="1" x14ac:dyDescent="0.2">
      <c r="A150" s="72"/>
      <c r="B150" s="32" t="s">
        <v>30</v>
      </c>
      <c r="C150" s="23">
        <f>SUM(D150:O150)</f>
        <v>1247454000</v>
      </c>
      <c r="D150" s="23">
        <f>D108+D116</f>
        <v>307836000</v>
      </c>
      <c r="E150" s="23">
        <f>E108+E112</f>
        <v>479770000</v>
      </c>
      <c r="F150" s="23">
        <f>F108+F112</f>
        <v>459848000</v>
      </c>
      <c r="G150" s="23">
        <f t="shared" ref="G150:O150" si="34">G27</f>
        <v>0</v>
      </c>
      <c r="H150" s="23">
        <f t="shared" si="34"/>
        <v>0</v>
      </c>
      <c r="I150" s="23">
        <f t="shared" si="34"/>
        <v>0</v>
      </c>
      <c r="J150" s="23">
        <f t="shared" si="34"/>
        <v>0</v>
      </c>
      <c r="K150" s="23">
        <f t="shared" si="34"/>
        <v>0</v>
      </c>
      <c r="L150" s="23">
        <f t="shared" si="34"/>
        <v>0</v>
      </c>
      <c r="M150" s="23">
        <f t="shared" si="34"/>
        <v>0</v>
      </c>
      <c r="N150" s="23">
        <f t="shared" si="34"/>
        <v>0</v>
      </c>
      <c r="O150" s="23">
        <f t="shared" si="34"/>
        <v>0</v>
      </c>
      <c r="P150" s="34" t="s">
        <v>13</v>
      </c>
      <c r="Q150" s="89"/>
      <c r="R150" s="27" t="s">
        <v>13</v>
      </c>
      <c r="S150" s="27" t="s">
        <v>13</v>
      </c>
      <c r="T150" s="27" t="s">
        <v>13</v>
      </c>
      <c r="U150" s="27" t="s">
        <v>13</v>
      </c>
      <c r="V150" s="27" t="s">
        <v>13</v>
      </c>
      <c r="W150" s="27" t="s">
        <v>13</v>
      </c>
      <c r="X150" s="27" t="s">
        <v>13</v>
      </c>
      <c r="Y150" s="27" t="s">
        <v>13</v>
      </c>
      <c r="Z150" s="27" t="s">
        <v>13</v>
      </c>
      <c r="AA150" s="27" t="s">
        <v>13</v>
      </c>
      <c r="AB150" s="27" t="s">
        <v>13</v>
      </c>
      <c r="AC150" s="27" t="s">
        <v>13</v>
      </c>
      <c r="AD150" s="27" t="s">
        <v>13</v>
      </c>
      <c r="AE150" s="27" t="s">
        <v>13</v>
      </c>
    </row>
    <row r="151" spans="1:31" s="3" customFormat="1" ht="65.25" customHeight="1" x14ac:dyDescent="0.2">
      <c r="A151" s="72"/>
      <c r="B151" s="32" t="s">
        <v>32</v>
      </c>
      <c r="C151" s="23">
        <f>SUM(D151:O151)</f>
        <v>437863800</v>
      </c>
      <c r="D151" s="23">
        <f>D109+D117+D121</f>
        <v>155978500</v>
      </c>
      <c r="E151" s="23">
        <f>E109+E113</f>
        <v>143931000</v>
      </c>
      <c r="F151" s="23">
        <f>F109+F113</f>
        <v>137954300</v>
      </c>
      <c r="G151" s="23">
        <f t="shared" ref="G151:O151" si="35">G28</f>
        <v>0</v>
      </c>
      <c r="H151" s="23">
        <f t="shared" si="35"/>
        <v>0</v>
      </c>
      <c r="I151" s="23">
        <f t="shared" si="35"/>
        <v>0</v>
      </c>
      <c r="J151" s="23">
        <f t="shared" si="35"/>
        <v>0</v>
      </c>
      <c r="K151" s="23">
        <f t="shared" si="35"/>
        <v>0</v>
      </c>
      <c r="L151" s="23">
        <f t="shared" si="35"/>
        <v>0</v>
      </c>
      <c r="M151" s="23">
        <f t="shared" si="35"/>
        <v>0</v>
      </c>
      <c r="N151" s="23">
        <f t="shared" si="35"/>
        <v>0</v>
      </c>
      <c r="O151" s="23">
        <f t="shared" si="35"/>
        <v>0</v>
      </c>
      <c r="P151" s="34" t="s">
        <v>13</v>
      </c>
      <c r="Q151" s="89"/>
      <c r="R151" s="27" t="s">
        <v>13</v>
      </c>
      <c r="S151" s="27" t="s">
        <v>13</v>
      </c>
      <c r="T151" s="27" t="s">
        <v>13</v>
      </c>
      <c r="U151" s="27" t="s">
        <v>13</v>
      </c>
      <c r="V151" s="27" t="s">
        <v>13</v>
      </c>
      <c r="W151" s="27" t="s">
        <v>13</v>
      </c>
      <c r="X151" s="27" t="s">
        <v>13</v>
      </c>
      <c r="Y151" s="27" t="s">
        <v>13</v>
      </c>
      <c r="Z151" s="27" t="s">
        <v>13</v>
      </c>
      <c r="AA151" s="27" t="s">
        <v>13</v>
      </c>
      <c r="AB151" s="27" t="s">
        <v>13</v>
      </c>
      <c r="AC151" s="27" t="s">
        <v>13</v>
      </c>
      <c r="AD151" s="27" t="s">
        <v>13</v>
      </c>
      <c r="AE151" s="27" t="s">
        <v>13</v>
      </c>
    </row>
    <row r="152" spans="1:31" s="3" customFormat="1" ht="35.25" customHeight="1" x14ac:dyDescent="0.2">
      <c r="A152" s="87"/>
      <c r="B152" s="32" t="s">
        <v>31</v>
      </c>
      <c r="C152" s="23">
        <f>C14+C23+C29+C60</f>
        <v>196320465.47000003</v>
      </c>
      <c r="D152" s="23">
        <f t="shared" ref="D152:O152" si="36">D14+D29+D60+D23</f>
        <v>135025115.47</v>
      </c>
      <c r="E152" s="23">
        <f t="shared" si="36"/>
        <v>53108338.68</v>
      </c>
      <c r="F152" s="23">
        <f t="shared" si="36"/>
        <v>8187011.3200000003</v>
      </c>
      <c r="G152" s="23">
        <f t="shared" si="36"/>
        <v>0</v>
      </c>
      <c r="H152" s="23">
        <f t="shared" si="36"/>
        <v>0</v>
      </c>
      <c r="I152" s="23">
        <f t="shared" si="36"/>
        <v>0</v>
      </c>
      <c r="J152" s="23">
        <f t="shared" si="36"/>
        <v>0</v>
      </c>
      <c r="K152" s="23">
        <f t="shared" si="36"/>
        <v>0</v>
      </c>
      <c r="L152" s="23">
        <f t="shared" si="36"/>
        <v>0</v>
      </c>
      <c r="M152" s="23">
        <f t="shared" si="36"/>
        <v>0</v>
      </c>
      <c r="N152" s="23">
        <f t="shared" si="36"/>
        <v>0</v>
      </c>
      <c r="O152" s="23">
        <f t="shared" si="36"/>
        <v>0</v>
      </c>
      <c r="P152" s="34" t="s">
        <v>13</v>
      </c>
      <c r="Q152" s="63"/>
      <c r="R152" s="27" t="s">
        <v>13</v>
      </c>
      <c r="S152" s="27" t="s">
        <v>13</v>
      </c>
      <c r="T152" s="27" t="s">
        <v>13</v>
      </c>
      <c r="U152" s="27" t="s">
        <v>13</v>
      </c>
      <c r="V152" s="27" t="s">
        <v>13</v>
      </c>
      <c r="W152" s="27" t="s">
        <v>13</v>
      </c>
      <c r="X152" s="27" t="s">
        <v>13</v>
      </c>
      <c r="Y152" s="27" t="s">
        <v>13</v>
      </c>
      <c r="Z152" s="27" t="s">
        <v>13</v>
      </c>
      <c r="AA152" s="27" t="s">
        <v>13</v>
      </c>
      <c r="AB152" s="27" t="s">
        <v>13</v>
      </c>
      <c r="AC152" s="27" t="s">
        <v>13</v>
      </c>
      <c r="AD152" s="27" t="s">
        <v>13</v>
      </c>
      <c r="AE152" s="27" t="s">
        <v>13</v>
      </c>
    </row>
    <row r="153" spans="1:31" s="3" customFormat="1" x14ac:dyDescent="0.2">
      <c r="C153" s="39">
        <f t="shared" ref="C153:D153" si="37">C22+C25+C68+C84+C92+C97-C123</f>
        <v>-83484245.510002136</v>
      </c>
      <c r="D153" s="39">
        <f t="shared" si="37"/>
        <v>-83484245.509999752</v>
      </c>
      <c r="E153" s="39">
        <f>E22+E25+E68+E84+E92+E97-E123</f>
        <v>0</v>
      </c>
      <c r="F153" s="39">
        <f t="shared" ref="F153:P153" si="38">F22+F25+F68+F84+F92+F97-F123</f>
        <v>0</v>
      </c>
      <c r="G153" s="39">
        <f t="shared" si="38"/>
        <v>0</v>
      </c>
      <c r="H153" s="39">
        <f t="shared" si="38"/>
        <v>0</v>
      </c>
      <c r="I153" s="39">
        <f t="shared" si="38"/>
        <v>0</v>
      </c>
      <c r="J153" s="39">
        <f t="shared" si="38"/>
        <v>0</v>
      </c>
      <c r="K153" s="39">
        <f t="shared" si="38"/>
        <v>0</v>
      </c>
      <c r="L153" s="39">
        <f t="shared" si="38"/>
        <v>0</v>
      </c>
      <c r="M153" s="39">
        <f t="shared" si="38"/>
        <v>0</v>
      </c>
      <c r="N153" s="39">
        <f t="shared" si="38"/>
        <v>0</v>
      </c>
      <c r="O153" s="39">
        <f t="shared" si="38"/>
        <v>0</v>
      </c>
      <c r="P153" s="39" t="e">
        <f t="shared" si="38"/>
        <v>#VALUE!</v>
      </c>
    </row>
    <row r="154" spans="1:31" s="3" customFormat="1" x14ac:dyDescent="0.2"/>
    <row r="155" spans="1:31" s="3" customFormat="1" x14ac:dyDescent="0.2"/>
    <row r="156" spans="1:31" s="3" customFormat="1" x14ac:dyDescent="0.2"/>
    <row r="157" spans="1:31" s="3" customFormat="1" x14ac:dyDescent="0.2"/>
    <row r="158" spans="1:31" s="3" customFormat="1" x14ac:dyDescent="0.2"/>
    <row r="159" spans="1:31" s="3" customFormat="1" x14ac:dyDescent="0.2"/>
    <row r="160" spans="1:31" s="3" customFormat="1" x14ac:dyDescent="0.2"/>
    <row r="161" s="3" customFormat="1" x14ac:dyDescent="0.2"/>
    <row r="162" s="3" customFormat="1" x14ac:dyDescent="0.2"/>
    <row r="163" s="3" customFormat="1" x14ac:dyDescent="0.2"/>
    <row r="164" s="3" customFormat="1" x14ac:dyDescent="0.2"/>
    <row r="165" s="3" customFormat="1" x14ac:dyDescent="0.2"/>
    <row r="166" s="3" customFormat="1" x14ac:dyDescent="0.2"/>
    <row r="167" s="3" customFormat="1" x14ac:dyDescent="0.2"/>
    <row r="168" s="3" customFormat="1" x14ac:dyDescent="0.2"/>
    <row r="169" s="3" customFormat="1" x14ac:dyDescent="0.2"/>
    <row r="170" s="3" customFormat="1" x14ac:dyDescent="0.2"/>
    <row r="171" s="3" customFormat="1" x14ac:dyDescent="0.2"/>
    <row r="172" s="3" customFormat="1" x14ac:dyDescent="0.2"/>
    <row r="173" s="3" customFormat="1" x14ac:dyDescent="0.2"/>
    <row r="174" s="3" customFormat="1" x14ac:dyDescent="0.2"/>
    <row r="175" s="3" customFormat="1" x14ac:dyDescent="0.2"/>
    <row r="176" s="3" customFormat="1" x14ac:dyDescent="0.2"/>
    <row r="177" s="3" customFormat="1" x14ac:dyDescent="0.2"/>
    <row r="178" s="3" customFormat="1" x14ac:dyDescent="0.2"/>
    <row r="179" s="3" customFormat="1" x14ac:dyDescent="0.2"/>
    <row r="180" s="3" customFormat="1" x14ac:dyDescent="0.2"/>
    <row r="181" s="3" customFormat="1" x14ac:dyDescent="0.2"/>
    <row r="182" s="3" customFormat="1" x14ac:dyDescent="0.2"/>
    <row r="183" s="3" customFormat="1" x14ac:dyDescent="0.2"/>
    <row r="184" s="3" customFormat="1" x14ac:dyDescent="0.2"/>
    <row r="185" s="3" customFormat="1" x14ac:dyDescent="0.2"/>
    <row r="186" s="3" customFormat="1" x14ac:dyDescent="0.2"/>
    <row r="187" s="3" customFormat="1" x14ac:dyDescent="0.2"/>
    <row r="188" s="3" customFormat="1" x14ac:dyDescent="0.2"/>
    <row r="189" s="3" customFormat="1" x14ac:dyDescent="0.2"/>
    <row r="190" s="3" customFormat="1" x14ac:dyDescent="0.2"/>
    <row r="191" s="3" customFormat="1" x14ac:dyDescent="0.2"/>
    <row r="192" s="3" customFormat="1" x14ac:dyDescent="0.2"/>
    <row r="193" s="3" customFormat="1" x14ac:dyDescent="0.2"/>
    <row r="194" s="3" customFormat="1" x14ac:dyDescent="0.2"/>
    <row r="195" s="3" customFormat="1" x14ac:dyDescent="0.2"/>
    <row r="196" s="3" customFormat="1" x14ac:dyDescent="0.2"/>
    <row r="197" s="3" customFormat="1" x14ac:dyDescent="0.2"/>
    <row r="198" s="3" customFormat="1" x14ac:dyDescent="0.2"/>
    <row r="199" s="3" customFormat="1" x14ac:dyDescent="0.2"/>
    <row r="200" s="3" customFormat="1" x14ac:dyDescent="0.2"/>
    <row r="201" s="3" customFormat="1" x14ac:dyDescent="0.2"/>
    <row r="202" s="3" customFormat="1" x14ac:dyDescent="0.2"/>
    <row r="203" s="3" customFormat="1" x14ac:dyDescent="0.2"/>
    <row r="204" s="3" customFormat="1" x14ac:dyDescent="0.2"/>
    <row r="205" s="3" customFormat="1" x14ac:dyDescent="0.2"/>
    <row r="206" s="3" customFormat="1" x14ac:dyDescent="0.2"/>
    <row r="207" s="3" customFormat="1" x14ac:dyDescent="0.2"/>
    <row r="208" s="3" customFormat="1" x14ac:dyDescent="0.2"/>
    <row r="209" s="3" customFormat="1" x14ac:dyDescent="0.2"/>
    <row r="210" s="3" customFormat="1" x14ac:dyDescent="0.2"/>
    <row r="211" s="3" customFormat="1" x14ac:dyDescent="0.2"/>
    <row r="212" s="3" customFormat="1" x14ac:dyDescent="0.2"/>
    <row r="213" s="3" customFormat="1" x14ac:dyDescent="0.2"/>
    <row r="214" s="3" customFormat="1" x14ac:dyDescent="0.2"/>
    <row r="215" s="3" customFormat="1" x14ac:dyDescent="0.2"/>
    <row r="216" s="3" customFormat="1" x14ac:dyDescent="0.2"/>
    <row r="217" s="3" customFormat="1" x14ac:dyDescent="0.2"/>
    <row r="218" s="3" customFormat="1" x14ac:dyDescent="0.2"/>
    <row r="219" s="3" customFormat="1" x14ac:dyDescent="0.2"/>
    <row r="220" s="3" customFormat="1" x14ac:dyDescent="0.2"/>
    <row r="221" s="3" customFormat="1" x14ac:dyDescent="0.2"/>
    <row r="222" s="3" customFormat="1" x14ac:dyDescent="0.2"/>
    <row r="223" s="3" customFormat="1" x14ac:dyDescent="0.2"/>
    <row r="224" s="3" customFormat="1" x14ac:dyDescent="0.2"/>
    <row r="225" s="3" customFormat="1" x14ac:dyDescent="0.2"/>
    <row r="226" s="3" customFormat="1" x14ac:dyDescent="0.2"/>
    <row r="227" s="3" customFormat="1" x14ac:dyDescent="0.2"/>
    <row r="228" s="3" customFormat="1" x14ac:dyDescent="0.2"/>
    <row r="229" s="3" customFormat="1" x14ac:dyDescent="0.2"/>
    <row r="230" s="3" customFormat="1" x14ac:dyDescent="0.2"/>
    <row r="231" s="3" customFormat="1" x14ac:dyDescent="0.2"/>
    <row r="232" s="3" customFormat="1" x14ac:dyDescent="0.2"/>
    <row r="233" s="3" customFormat="1" x14ac:dyDescent="0.2"/>
    <row r="234" s="3" customFormat="1" x14ac:dyDescent="0.2"/>
    <row r="235" s="3" customFormat="1" x14ac:dyDescent="0.2"/>
    <row r="236" s="3" customFormat="1" x14ac:dyDescent="0.2"/>
    <row r="237" s="3" customFormat="1" x14ac:dyDescent="0.2"/>
    <row r="238" s="3" customFormat="1" x14ac:dyDescent="0.2"/>
    <row r="239" s="3" customFormat="1" x14ac:dyDescent="0.2"/>
    <row r="240" s="3" customFormat="1" x14ac:dyDescent="0.2"/>
    <row r="241" s="3" customFormat="1" x14ac:dyDescent="0.2"/>
    <row r="242" s="3" customFormat="1" x14ac:dyDescent="0.2"/>
    <row r="243" s="3" customFormat="1" x14ac:dyDescent="0.2"/>
    <row r="244" s="3" customFormat="1" x14ac:dyDescent="0.2"/>
    <row r="245" s="3" customFormat="1" x14ac:dyDescent="0.2"/>
    <row r="246" s="3" customFormat="1" x14ac:dyDescent="0.2"/>
    <row r="247" s="3" customFormat="1" x14ac:dyDescent="0.2"/>
    <row r="248" s="3" customFormat="1" x14ac:dyDescent="0.2"/>
    <row r="249" s="3" customFormat="1" x14ac:dyDescent="0.2"/>
    <row r="250" s="3" customFormat="1" x14ac:dyDescent="0.2"/>
    <row r="251" s="3" customFormat="1" x14ac:dyDescent="0.2"/>
    <row r="252" s="3" customFormat="1" x14ac:dyDescent="0.2"/>
    <row r="253" s="3" customFormat="1" x14ac:dyDescent="0.2"/>
    <row r="254" s="3" customFormat="1" x14ac:dyDescent="0.2"/>
    <row r="255" s="3" customFormat="1" x14ac:dyDescent="0.2"/>
    <row r="256" s="3" customFormat="1" x14ac:dyDescent="0.2"/>
    <row r="257" s="3" customFormat="1" x14ac:dyDescent="0.2"/>
    <row r="258" s="3" customFormat="1" x14ac:dyDescent="0.2"/>
    <row r="259" s="3" customFormat="1" x14ac:dyDescent="0.2"/>
    <row r="260" s="3" customFormat="1" x14ac:dyDescent="0.2"/>
    <row r="261" s="3" customFormat="1" x14ac:dyDescent="0.2"/>
    <row r="262" s="3" customFormat="1" x14ac:dyDescent="0.2"/>
    <row r="263" s="3" customFormat="1" x14ac:dyDescent="0.2"/>
    <row r="264" s="3" customFormat="1" x14ac:dyDescent="0.2"/>
    <row r="265" s="3" customFormat="1" x14ac:dyDescent="0.2"/>
    <row r="266" s="3" customFormat="1" x14ac:dyDescent="0.2"/>
    <row r="267" s="3" customFormat="1" x14ac:dyDescent="0.2"/>
    <row r="268" s="3" customFormat="1" x14ac:dyDescent="0.2"/>
    <row r="269" s="3" customFormat="1" x14ac:dyDescent="0.2"/>
    <row r="270" s="3" customFormat="1" x14ac:dyDescent="0.2"/>
    <row r="271" s="3" customFormat="1" x14ac:dyDescent="0.2"/>
    <row r="272" s="3" customFormat="1" x14ac:dyDescent="0.2"/>
    <row r="273" s="3" customFormat="1" x14ac:dyDescent="0.2"/>
    <row r="274" s="3" customFormat="1" x14ac:dyDescent="0.2"/>
    <row r="275" s="3" customFormat="1" x14ac:dyDescent="0.2"/>
    <row r="276" s="3" customFormat="1" x14ac:dyDescent="0.2"/>
    <row r="277" s="3" customFormat="1" x14ac:dyDescent="0.2"/>
    <row r="278" s="3" customFormat="1" x14ac:dyDescent="0.2"/>
    <row r="279" s="3" customFormat="1" x14ac:dyDescent="0.2"/>
    <row r="280" s="3" customFormat="1" x14ac:dyDescent="0.2"/>
  </sheetData>
  <autoFilter ref="A8:AE153"/>
  <mergeCells count="643">
    <mergeCell ref="K99:K100"/>
    <mergeCell ref="L99:L100"/>
    <mergeCell ref="M99:M100"/>
    <mergeCell ref="N99:N100"/>
    <mergeCell ref="O99:O100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J101:J102"/>
    <mergeCell ref="K101:K102"/>
    <mergeCell ref="L101:L102"/>
    <mergeCell ref="M101:M102"/>
    <mergeCell ref="N101:N102"/>
    <mergeCell ref="O101:O102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J99:J100"/>
    <mergeCell ref="Y115:Y118"/>
    <mergeCell ref="Z115:Z118"/>
    <mergeCell ref="AA115:AA118"/>
    <mergeCell ref="AB115:AB118"/>
    <mergeCell ref="AC115:AC118"/>
    <mergeCell ref="V115:V118"/>
    <mergeCell ref="W115:W118"/>
    <mergeCell ref="X115:X118"/>
    <mergeCell ref="Y107:Y110"/>
    <mergeCell ref="Z107:Z110"/>
    <mergeCell ref="AA107:AA110"/>
    <mergeCell ref="AB107:AB110"/>
    <mergeCell ref="AC107:AC110"/>
    <mergeCell ref="V107:V110"/>
    <mergeCell ref="W107:W110"/>
    <mergeCell ref="X107:X110"/>
    <mergeCell ref="P103:P106"/>
    <mergeCell ref="Q103:Q106"/>
    <mergeCell ref="R103:R106"/>
    <mergeCell ref="S103:S106"/>
    <mergeCell ref="AE115:AE118"/>
    <mergeCell ref="P119:P122"/>
    <mergeCell ref="Q119:Q122"/>
    <mergeCell ref="R119:R122"/>
    <mergeCell ref="S119:S122"/>
    <mergeCell ref="T119:T122"/>
    <mergeCell ref="U119:U122"/>
    <mergeCell ref="V119:V122"/>
    <mergeCell ref="W119:W122"/>
    <mergeCell ref="X119:X122"/>
    <mergeCell ref="Y119:Y122"/>
    <mergeCell ref="Z119:Z122"/>
    <mergeCell ref="AA119:AA122"/>
    <mergeCell ref="AB119:AB122"/>
    <mergeCell ref="AC119:AC122"/>
    <mergeCell ref="AD119:AD122"/>
    <mergeCell ref="AE119:AE122"/>
    <mergeCell ref="P115:P118"/>
    <mergeCell ref="Q115:Q118"/>
    <mergeCell ref="R115:R118"/>
    <mergeCell ref="S115:S118"/>
    <mergeCell ref="T115:T118"/>
    <mergeCell ref="U115:U118"/>
    <mergeCell ref="AE107:AE110"/>
    <mergeCell ref="P111:P114"/>
    <mergeCell ref="Q111:Q114"/>
    <mergeCell ref="R111:R114"/>
    <mergeCell ref="S111:S114"/>
    <mergeCell ref="T111:T114"/>
    <mergeCell ref="U111:U114"/>
    <mergeCell ref="V111:V114"/>
    <mergeCell ref="W111:W114"/>
    <mergeCell ref="X111:X114"/>
    <mergeCell ref="Y111:Y114"/>
    <mergeCell ref="Z111:Z114"/>
    <mergeCell ref="AA111:AA114"/>
    <mergeCell ref="AB111:AB114"/>
    <mergeCell ref="AC111:AC114"/>
    <mergeCell ref="AD111:AD114"/>
    <mergeCell ref="AE111:AE114"/>
    <mergeCell ref="P107:P110"/>
    <mergeCell ref="Q107:Q110"/>
    <mergeCell ref="R107:R110"/>
    <mergeCell ref="S107:S110"/>
    <mergeCell ref="T107:T110"/>
    <mergeCell ref="U107:U110"/>
    <mergeCell ref="AD25:AD27"/>
    <mergeCell ref="AE25:AE27"/>
    <mergeCell ref="T103:T106"/>
    <mergeCell ref="U103:U106"/>
    <mergeCell ref="V103:V106"/>
    <mergeCell ref="W103:W106"/>
    <mergeCell ref="X103:X106"/>
    <mergeCell ref="Y103:Y106"/>
    <mergeCell ref="Z103:Z106"/>
    <mergeCell ref="AA103:AA106"/>
    <mergeCell ref="AB103:AB106"/>
    <mergeCell ref="AC61:AC64"/>
    <mergeCell ref="AD61:AD64"/>
    <mergeCell ref="AE61:AE64"/>
    <mergeCell ref="Z65:Z66"/>
    <mergeCell ref="AA65:AA66"/>
    <mergeCell ref="AB65:AB66"/>
    <mergeCell ref="AC65:AC66"/>
    <mergeCell ref="AD65:AD66"/>
    <mergeCell ref="AE65:AE66"/>
    <mergeCell ref="Y25:Y27"/>
    <mergeCell ref="Y28:Y29"/>
    <mergeCell ref="Z28:Z29"/>
    <mergeCell ref="AA28:AA29"/>
    <mergeCell ref="X17:X18"/>
    <mergeCell ref="Y17:Y18"/>
    <mergeCell ref="AC103:AC106"/>
    <mergeCell ref="AD103:AD106"/>
    <mergeCell ref="AE103:AE106"/>
    <mergeCell ref="Y15:Y16"/>
    <mergeCell ref="Z15:Z16"/>
    <mergeCell ref="AA15:AA16"/>
    <mergeCell ref="AB15:AB16"/>
    <mergeCell ref="AC15:AC16"/>
    <mergeCell ref="AD15:AD16"/>
    <mergeCell ref="AE15:AE16"/>
    <mergeCell ref="Z17:Z18"/>
    <mergeCell ref="AA17:AA18"/>
    <mergeCell ref="AB17:AB18"/>
    <mergeCell ref="AC17:AC18"/>
    <mergeCell ref="AD17:AD18"/>
    <mergeCell ref="AE17:AE18"/>
    <mergeCell ref="AD28:AD29"/>
    <mergeCell ref="AE28:AE29"/>
    <mergeCell ref="Z25:Z27"/>
    <mergeCell ref="AA25:AA27"/>
    <mergeCell ref="AB25:AB27"/>
    <mergeCell ref="AC25:AC27"/>
    <mergeCell ref="Y13:Y14"/>
    <mergeCell ref="Z13:Z14"/>
    <mergeCell ref="AA13:AA14"/>
    <mergeCell ref="AB13:AB14"/>
    <mergeCell ref="AC13:AC14"/>
    <mergeCell ref="AD13:AD14"/>
    <mergeCell ref="AE13:AE14"/>
    <mergeCell ref="W61:W64"/>
    <mergeCell ref="Q13:Q14"/>
    <mergeCell ref="R13:R14"/>
    <mergeCell ref="S13:S14"/>
    <mergeCell ref="T13:T14"/>
    <mergeCell ref="U13:U14"/>
    <mergeCell ref="V13:V14"/>
    <mergeCell ref="W13:W14"/>
    <mergeCell ref="X13:X14"/>
    <mergeCell ref="Q15:Q16"/>
    <mergeCell ref="R15:R16"/>
    <mergeCell ref="S15:S16"/>
    <mergeCell ref="T15:T16"/>
    <mergeCell ref="U15:U16"/>
    <mergeCell ref="V15:V16"/>
    <mergeCell ref="W15:W16"/>
    <mergeCell ref="X15:X16"/>
    <mergeCell ref="S51:S53"/>
    <mergeCell ref="Q65:Q66"/>
    <mergeCell ref="R65:R66"/>
    <mergeCell ref="S65:S66"/>
    <mergeCell ref="T65:T66"/>
    <mergeCell ref="U65:U66"/>
    <mergeCell ref="V65:V66"/>
    <mergeCell ref="W65:W66"/>
    <mergeCell ref="X65:X66"/>
    <mergeCell ref="X61:X64"/>
    <mergeCell ref="M25:M26"/>
    <mergeCell ref="AB22:AB23"/>
    <mergeCell ref="AC22:AC23"/>
    <mergeCell ref="AD22:AD23"/>
    <mergeCell ref="AE22:AE23"/>
    <mergeCell ref="A12:AE12"/>
    <mergeCell ref="A34:A36"/>
    <mergeCell ref="V30:V31"/>
    <mergeCell ref="Q28:Q29"/>
    <mergeCell ref="R28:R29"/>
    <mergeCell ref="V28:V29"/>
    <mergeCell ref="W28:W29"/>
    <mergeCell ref="S28:S29"/>
    <mergeCell ref="T28:T29"/>
    <mergeCell ref="U28:U29"/>
    <mergeCell ref="Q32:Q33"/>
    <mergeCell ref="Q25:Q27"/>
    <mergeCell ref="R25:R27"/>
    <mergeCell ref="S25:S27"/>
    <mergeCell ref="T25:T27"/>
    <mergeCell ref="U25:U27"/>
    <mergeCell ref="V25:V27"/>
    <mergeCell ref="W25:W27"/>
    <mergeCell ref="X25:X27"/>
    <mergeCell ref="S133:S134"/>
    <mergeCell ref="R139:R140"/>
    <mergeCell ref="S139:S140"/>
    <mergeCell ref="S141:S144"/>
    <mergeCell ref="S135:S136"/>
    <mergeCell ref="V133:V134"/>
    <mergeCell ref="Q6:Q8"/>
    <mergeCell ref="A21:AE21"/>
    <mergeCell ref="Y41:Y42"/>
    <mergeCell ref="A37:A39"/>
    <mergeCell ref="S30:S31"/>
    <mergeCell ref="T30:T31"/>
    <mergeCell ref="U30:U31"/>
    <mergeCell ref="S32:S33"/>
    <mergeCell ref="P37:P39"/>
    <mergeCell ref="S41:S42"/>
    <mergeCell ref="P22:P23"/>
    <mergeCell ref="P34:P36"/>
    <mergeCell ref="AD41:AD42"/>
    <mergeCell ref="AD32:AD33"/>
    <mergeCell ref="AE41:AE42"/>
    <mergeCell ref="S22:S23"/>
    <mergeCell ref="Z41:Z42"/>
    <mergeCell ref="AA22:AA23"/>
    <mergeCell ref="X131:X132"/>
    <mergeCell ref="Z131:Z132"/>
    <mergeCell ref="AC129:AC130"/>
    <mergeCell ref="AB135:AB136"/>
    <mergeCell ref="AC135:AC136"/>
    <mergeCell ref="Y65:Y66"/>
    <mergeCell ref="R141:R144"/>
    <mergeCell ref="Z141:Z144"/>
    <mergeCell ref="X141:X144"/>
    <mergeCell ref="AB139:AB140"/>
    <mergeCell ref="AA141:AA144"/>
    <mergeCell ref="U141:U144"/>
    <mergeCell ref="V139:V140"/>
    <mergeCell ref="W139:W140"/>
    <mergeCell ref="Z129:Z130"/>
    <mergeCell ref="AA129:AA130"/>
    <mergeCell ref="AB129:AB130"/>
    <mergeCell ref="U139:U140"/>
    <mergeCell ref="X139:X140"/>
    <mergeCell ref="AA139:AA140"/>
    <mergeCell ref="U133:U134"/>
    <mergeCell ref="X133:X134"/>
    <mergeCell ref="Z139:Z140"/>
    <mergeCell ref="R133:R134"/>
    <mergeCell ref="AD135:AD136"/>
    <mergeCell ref="Y61:Y64"/>
    <mergeCell ref="Z61:Z64"/>
    <mergeCell ref="AA61:AA64"/>
    <mergeCell ref="AB61:AB64"/>
    <mergeCell ref="AC137:AC138"/>
    <mergeCell ref="AA133:AA134"/>
    <mergeCell ref="Z133:Z134"/>
    <mergeCell ref="Y133:Y134"/>
    <mergeCell ref="AD107:AD110"/>
    <mergeCell ref="AD115:AD118"/>
    <mergeCell ref="AE141:AE144"/>
    <mergeCell ref="AE137:AE138"/>
    <mergeCell ref="AD141:AD144"/>
    <mergeCell ref="AD139:AD140"/>
    <mergeCell ref="AC139:AC140"/>
    <mergeCell ref="T139:T140"/>
    <mergeCell ref="T141:T144"/>
    <mergeCell ref="AC141:AC144"/>
    <mergeCell ref="AB141:AB144"/>
    <mergeCell ref="V137:V138"/>
    <mergeCell ref="U137:U138"/>
    <mergeCell ref="Y141:Y144"/>
    <mergeCell ref="V141:V144"/>
    <mergeCell ref="W141:W144"/>
    <mergeCell ref="X137:X138"/>
    <mergeCell ref="Y137:Y138"/>
    <mergeCell ref="Z137:Z138"/>
    <mergeCell ref="P139:P140"/>
    <mergeCell ref="S137:S138"/>
    <mergeCell ref="T133:T134"/>
    <mergeCell ref="A135:A136"/>
    <mergeCell ref="P135:P136"/>
    <mergeCell ref="A96:AE96"/>
    <mergeCell ref="A97:A102"/>
    <mergeCell ref="A103:A106"/>
    <mergeCell ref="A107:A110"/>
    <mergeCell ref="A111:A114"/>
    <mergeCell ref="A119:A122"/>
    <mergeCell ref="A115:A118"/>
    <mergeCell ref="P97:P102"/>
    <mergeCell ref="AD137:AD138"/>
    <mergeCell ref="W131:W132"/>
    <mergeCell ref="W129:W130"/>
    <mergeCell ref="AB131:AB132"/>
    <mergeCell ref="AA131:AA132"/>
    <mergeCell ref="Y131:Y132"/>
    <mergeCell ref="AE139:AE140"/>
    <mergeCell ref="AA137:AA138"/>
    <mergeCell ref="AB137:AB138"/>
    <mergeCell ref="AD133:AD134"/>
    <mergeCell ref="Y139:Y140"/>
    <mergeCell ref="V135:V136"/>
    <mergeCell ref="W135:W136"/>
    <mergeCell ref="AC131:AC132"/>
    <mergeCell ref="S131:S132"/>
    <mergeCell ref="A91:AE91"/>
    <mergeCell ref="P133:P134"/>
    <mergeCell ref="A133:A134"/>
    <mergeCell ref="A92:A95"/>
    <mergeCell ref="AA92:AA93"/>
    <mergeCell ref="AB92:AB93"/>
    <mergeCell ref="P129:P130"/>
    <mergeCell ref="P131:P132"/>
    <mergeCell ref="T131:T132"/>
    <mergeCell ref="U131:U132"/>
    <mergeCell ref="P92:P95"/>
    <mergeCell ref="S129:S130"/>
    <mergeCell ref="A128:AE128"/>
    <mergeCell ref="A127:AE127"/>
    <mergeCell ref="AC92:AC93"/>
    <mergeCell ref="AD92:AD93"/>
    <mergeCell ref="AE92:AE93"/>
    <mergeCell ref="R92:R93"/>
    <mergeCell ref="AE135:AE136"/>
    <mergeCell ref="AA135:AA136"/>
    <mergeCell ref="R131:R132"/>
    <mergeCell ref="AE133:AE134"/>
    <mergeCell ref="AD131:AD132"/>
    <mergeCell ref="AE131:AE132"/>
    <mergeCell ref="AE129:AE130"/>
    <mergeCell ref="AD59:AD60"/>
    <mergeCell ref="AE59:AE60"/>
    <mergeCell ref="X129:X130"/>
    <mergeCell ref="AB59:AB60"/>
    <mergeCell ref="T92:T93"/>
    <mergeCell ref="U92:U93"/>
    <mergeCell ref="V92:V93"/>
    <mergeCell ref="W92:W93"/>
    <mergeCell ref="X92:X93"/>
    <mergeCell ref="Y92:Y93"/>
    <mergeCell ref="Z92:Z93"/>
    <mergeCell ref="S92:S93"/>
    <mergeCell ref="W133:W134"/>
    <mergeCell ref="AB133:AB134"/>
    <mergeCell ref="AC133:AC134"/>
    <mergeCell ref="Z59:Z60"/>
    <mergeCell ref="Y59:Y60"/>
    <mergeCell ref="AD129:AD130"/>
    <mergeCell ref="Y129:Y130"/>
    <mergeCell ref="AD30:AD31"/>
    <mergeCell ref="A22:A23"/>
    <mergeCell ref="A24:AE24"/>
    <mergeCell ref="O85:O88"/>
    <mergeCell ref="I85:I88"/>
    <mergeCell ref="J85:J88"/>
    <mergeCell ref="A58:AE58"/>
    <mergeCell ref="Z32:Z33"/>
    <mergeCell ref="AA32:AA33"/>
    <mergeCell ref="AC32:AC33"/>
    <mergeCell ref="A78:A79"/>
    <mergeCell ref="A74:A75"/>
    <mergeCell ref="P84:P89"/>
    <mergeCell ref="A82:AE82"/>
    <mergeCell ref="P78:P79"/>
    <mergeCell ref="P65:P66"/>
    <mergeCell ref="J61:J62"/>
    <mergeCell ref="K61:K62"/>
    <mergeCell ref="R59:R60"/>
    <mergeCell ref="Q61:Q64"/>
    <mergeCell ref="R61:R64"/>
    <mergeCell ref="V59:V60"/>
    <mergeCell ref="T59:T60"/>
    <mergeCell ref="P59:P60"/>
    <mergeCell ref="S1:T1"/>
    <mergeCell ref="Z30:Z31"/>
    <mergeCell ref="A30:A33"/>
    <mergeCell ref="P40:P42"/>
    <mergeCell ref="V3:AE3"/>
    <mergeCell ref="X59:X60"/>
    <mergeCell ref="W59:W60"/>
    <mergeCell ref="A4:AE4"/>
    <mergeCell ref="R22:R23"/>
    <mergeCell ref="P13:P14"/>
    <mergeCell ref="L25:L26"/>
    <mergeCell ref="Y22:Y23"/>
    <mergeCell ref="R30:R31"/>
    <mergeCell ref="T22:T23"/>
    <mergeCell ref="Q22:Q23"/>
    <mergeCell ref="V32:V33"/>
    <mergeCell ref="W32:W33"/>
    <mergeCell ref="R32:R33"/>
    <mergeCell ref="P51:P54"/>
    <mergeCell ref="T41:T42"/>
    <mergeCell ref="U41:U42"/>
    <mergeCell ref="D6:O7"/>
    <mergeCell ref="S6:AD7"/>
    <mergeCell ref="A59:A60"/>
    <mergeCell ref="A11:AE11"/>
    <mergeCell ref="P25:P29"/>
    <mergeCell ref="X30:X31"/>
    <mergeCell ref="AB32:AB33"/>
    <mergeCell ref="Z22:Z23"/>
    <mergeCell ref="V22:V23"/>
    <mergeCell ref="U32:U33"/>
    <mergeCell ref="T32:T33"/>
    <mergeCell ref="P6:P8"/>
    <mergeCell ref="C6:C8"/>
    <mergeCell ref="AE6:AE8"/>
    <mergeCell ref="R6:R8"/>
    <mergeCell ref="A6:A8"/>
    <mergeCell ref="B6:B8"/>
    <mergeCell ref="A10:AE10"/>
    <mergeCell ref="A13:A14"/>
    <mergeCell ref="W22:W23"/>
    <mergeCell ref="X22:X23"/>
    <mergeCell ref="U22:U23"/>
    <mergeCell ref="A9:AE9"/>
    <mergeCell ref="N25:N26"/>
    <mergeCell ref="G25:G26"/>
    <mergeCell ref="O25:O26"/>
    <mergeCell ref="Q30:Q31"/>
    <mergeCell ref="A145:A148"/>
    <mergeCell ref="A149:A152"/>
    <mergeCell ref="A141:A144"/>
    <mergeCell ref="P141:P144"/>
    <mergeCell ref="A129:A130"/>
    <mergeCell ref="A131:A132"/>
    <mergeCell ref="R129:R130"/>
    <mergeCell ref="T137:T138"/>
    <mergeCell ref="W137:W138"/>
    <mergeCell ref="A137:A138"/>
    <mergeCell ref="P137:P138"/>
    <mergeCell ref="R137:R138"/>
    <mergeCell ref="T129:T130"/>
    <mergeCell ref="U129:U130"/>
    <mergeCell ref="V131:V132"/>
    <mergeCell ref="Q149:Q152"/>
    <mergeCell ref="Q129:Q130"/>
    <mergeCell ref="Q131:Q132"/>
    <mergeCell ref="Q133:Q134"/>
    <mergeCell ref="Q137:Q138"/>
    <mergeCell ref="Q139:Q140"/>
    <mergeCell ref="Q141:Q144"/>
    <mergeCell ref="Q145:Q148"/>
    <mergeCell ref="A139:A140"/>
    <mergeCell ref="A123:A126"/>
    <mergeCell ref="A76:A77"/>
    <mergeCell ref="A68:A69"/>
    <mergeCell ref="A70:A71"/>
    <mergeCell ref="A72:A73"/>
    <mergeCell ref="P74:P75"/>
    <mergeCell ref="P76:P77"/>
    <mergeCell ref="N85:N88"/>
    <mergeCell ref="M85:M88"/>
    <mergeCell ref="P80:P81"/>
    <mergeCell ref="B85:B88"/>
    <mergeCell ref="C85:C88"/>
    <mergeCell ref="A84:A89"/>
    <mergeCell ref="A83:AE83"/>
    <mergeCell ref="P72:P73"/>
    <mergeCell ref="D85:D88"/>
    <mergeCell ref="E85:E88"/>
    <mergeCell ref="F85:F88"/>
    <mergeCell ref="G85:G88"/>
    <mergeCell ref="H85:H88"/>
    <mergeCell ref="K85:K88"/>
    <mergeCell ref="L85:L88"/>
    <mergeCell ref="Q123:Q126"/>
    <mergeCell ref="Q92:Q93"/>
    <mergeCell ref="L63:L64"/>
    <mergeCell ref="M63:M64"/>
    <mergeCell ref="N63:N64"/>
    <mergeCell ref="O63:O64"/>
    <mergeCell ref="P61:P64"/>
    <mergeCell ref="S59:S60"/>
    <mergeCell ref="T61:T64"/>
    <mergeCell ref="U61:U64"/>
    <mergeCell ref="V61:V64"/>
    <mergeCell ref="S61:S64"/>
    <mergeCell ref="Q59:Q60"/>
    <mergeCell ref="A65:A66"/>
    <mergeCell ref="A61:A64"/>
    <mergeCell ref="D63:D64"/>
    <mergeCell ref="F61:F62"/>
    <mergeCell ref="G61:G62"/>
    <mergeCell ref="D25:D26"/>
    <mergeCell ref="A15:A16"/>
    <mergeCell ref="A19:A20"/>
    <mergeCell ref="P15:P16"/>
    <mergeCell ref="P19:P20"/>
    <mergeCell ref="E25:E26"/>
    <mergeCell ref="F25:F26"/>
    <mergeCell ref="D61:D62"/>
    <mergeCell ref="E61:E62"/>
    <mergeCell ref="H25:H26"/>
    <mergeCell ref="I25:I26"/>
    <mergeCell ref="J25:J26"/>
    <mergeCell ref="K25:K26"/>
    <mergeCell ref="A55:A57"/>
    <mergeCell ref="P55:P57"/>
    <mergeCell ref="O61:O62"/>
    <mergeCell ref="A25:A29"/>
    <mergeCell ref="M61:M62"/>
    <mergeCell ref="N61:N62"/>
    <mergeCell ref="AB41:AB42"/>
    <mergeCell ref="AC41:AC42"/>
    <mergeCell ref="Y32:Y33"/>
    <mergeCell ref="X32:X33"/>
    <mergeCell ref="Y30:Y31"/>
    <mergeCell ref="AC59:AC60"/>
    <mergeCell ref="AA59:AA60"/>
    <mergeCell ref="AA19:AA20"/>
    <mergeCell ref="AB19:AB20"/>
    <mergeCell ref="AC19:AC20"/>
    <mergeCell ref="AA30:AA31"/>
    <mergeCell ref="AB51:AB53"/>
    <mergeCell ref="AA51:AA53"/>
    <mergeCell ref="AB28:AB29"/>
    <mergeCell ref="AC28:AC29"/>
    <mergeCell ref="AB30:AB31"/>
    <mergeCell ref="AC30:AC31"/>
    <mergeCell ref="X28:X29"/>
    <mergeCell ref="A17:A18"/>
    <mergeCell ref="P17:P18"/>
    <mergeCell ref="R19:R20"/>
    <mergeCell ref="Q19:Q20"/>
    <mergeCell ref="S19:S20"/>
    <mergeCell ref="T19:T20"/>
    <mergeCell ref="U19:U20"/>
    <mergeCell ref="V19:V20"/>
    <mergeCell ref="W19:W20"/>
    <mergeCell ref="Q17:Q18"/>
    <mergeCell ref="R17:R18"/>
    <mergeCell ref="S17:S18"/>
    <mergeCell ref="T17:T18"/>
    <mergeCell ref="U17:U18"/>
    <mergeCell ref="V17:V18"/>
    <mergeCell ref="W17:W18"/>
    <mergeCell ref="K63:K6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L94"/>
    <mergeCell ref="M93:M94"/>
    <mergeCell ref="V129:V130"/>
    <mergeCell ref="O93:O94"/>
    <mergeCell ref="B93:B94"/>
    <mergeCell ref="X19:X20"/>
    <mergeCell ref="Y19:Y20"/>
    <mergeCell ref="Z19:Z20"/>
    <mergeCell ref="L61:L62"/>
    <mergeCell ref="B25:B26"/>
    <mergeCell ref="C25:C26"/>
    <mergeCell ref="B61:B62"/>
    <mergeCell ref="C61:C62"/>
    <mergeCell ref="H61:H62"/>
    <mergeCell ref="I61:I62"/>
    <mergeCell ref="B63:B64"/>
    <mergeCell ref="C63:C64"/>
    <mergeCell ref="E63:E64"/>
    <mergeCell ref="F63:F64"/>
    <mergeCell ref="G63:G64"/>
    <mergeCell ref="H63:H64"/>
    <mergeCell ref="I63:I64"/>
    <mergeCell ref="J63:J64"/>
    <mergeCell ref="P70:P71"/>
    <mergeCell ref="P47:P50"/>
    <mergeCell ref="AD19:AD20"/>
    <mergeCell ref="AE19:AE20"/>
    <mergeCell ref="Q41:Q42"/>
    <mergeCell ref="Q51:Q53"/>
    <mergeCell ref="A40:A42"/>
    <mergeCell ref="AE32:AE33"/>
    <mergeCell ref="AE30:AE31"/>
    <mergeCell ref="W30:W31"/>
    <mergeCell ref="P30:P33"/>
    <mergeCell ref="A43:A46"/>
    <mergeCell ref="P43:P46"/>
    <mergeCell ref="AE51:AE53"/>
    <mergeCell ref="AC51:AC53"/>
    <mergeCell ref="AD51:AD53"/>
    <mergeCell ref="T51:T53"/>
    <mergeCell ref="U51:U53"/>
    <mergeCell ref="V51:V53"/>
    <mergeCell ref="W51:W53"/>
    <mergeCell ref="X51:X53"/>
    <mergeCell ref="Y51:Y53"/>
    <mergeCell ref="Z51:Z53"/>
    <mergeCell ref="AE43:AE46"/>
    <mergeCell ref="AA41:AA42"/>
    <mergeCell ref="N93:N94"/>
    <mergeCell ref="Q135:Q136"/>
    <mergeCell ref="R135:R136"/>
    <mergeCell ref="T135:T136"/>
    <mergeCell ref="U135:U136"/>
    <mergeCell ref="X135:X136"/>
    <mergeCell ref="Y135:Y136"/>
    <mergeCell ref="Z135:Z136"/>
    <mergeCell ref="X41:X42"/>
    <mergeCell ref="W41:W42"/>
    <mergeCell ref="R41:R42"/>
    <mergeCell ref="Q43:Q46"/>
    <mergeCell ref="R43:R46"/>
    <mergeCell ref="S43:S46"/>
    <mergeCell ref="T43:T46"/>
    <mergeCell ref="U43:U46"/>
    <mergeCell ref="V43:V46"/>
    <mergeCell ref="W43:W46"/>
    <mergeCell ref="R51:R53"/>
    <mergeCell ref="U59:U60"/>
    <mergeCell ref="V41:V42"/>
    <mergeCell ref="A67:AE67"/>
    <mergeCell ref="A80:A81"/>
    <mergeCell ref="P68:P69"/>
    <mergeCell ref="AD43:AD46"/>
    <mergeCell ref="AC43:AC46"/>
    <mergeCell ref="AB43:AB46"/>
    <mergeCell ref="AA43:AA46"/>
    <mergeCell ref="Z43:Z46"/>
    <mergeCell ref="Y43:Y46"/>
    <mergeCell ref="X43:X46"/>
    <mergeCell ref="A51:A54"/>
    <mergeCell ref="AE47:AE50"/>
    <mergeCell ref="AD47:AD50"/>
    <mergeCell ref="AC47:AC50"/>
    <mergeCell ref="AB47:AB50"/>
    <mergeCell ref="AA47:AA50"/>
    <mergeCell ref="Z47:Z50"/>
    <mergeCell ref="Y47:Y50"/>
    <mergeCell ref="X47:X50"/>
    <mergeCell ref="W47:W50"/>
    <mergeCell ref="V47:V50"/>
    <mergeCell ref="U47:U50"/>
    <mergeCell ref="T47:T50"/>
    <mergeCell ref="S47:S50"/>
    <mergeCell ref="R47:R50"/>
    <mergeCell ref="Q47:Q50"/>
    <mergeCell ref="A47:A50"/>
  </mergeCells>
  <phoneticPr fontId="18" type="noConversion"/>
  <printOptions horizontalCentered="1"/>
  <pageMargins left="1.1811023622047245" right="0.39370078740157483" top="0.47244094488188981" bottom="0.39370078740157483" header="0.39370078740157483" footer="0.39370078740157483"/>
  <pageSetup paperSize="8" scale="35" firstPageNumber="3" fitToHeight="0" orientation="landscape" useFirstPageNumber="1" r:id="rId1"/>
  <headerFooter>
    <oddHeader>&amp;C&amp;P</oddHeader>
  </headerFooter>
  <rowBreaks count="3" manualBreakCount="3">
    <brk id="57" max="30" man="1"/>
    <brk id="102" max="30" man="1"/>
    <brk id="148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Кононенко Алексей Владимирович</dc:creator>
  <cp:lastModifiedBy>Байков Андрей Борисович</cp:lastModifiedBy>
  <cp:lastPrinted>2019-03-19T09:39:42Z</cp:lastPrinted>
  <dcterms:created xsi:type="dcterms:W3CDTF">2013-11-12T10:33:05Z</dcterms:created>
  <dcterms:modified xsi:type="dcterms:W3CDTF">2019-03-19T09:53:28Z</dcterms:modified>
</cp:coreProperties>
</file>